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1/R15 WP/"/>
    </mc:Choice>
  </mc:AlternateContent>
  <xr:revisionPtr revIDLastSave="0" documentId="8_{DB907143-5906-45F7-9898-66DEB71B54F1}" xr6:coauthVersionLast="47" xr6:coauthVersionMax="47" xr10:uidLastSave="{00000000-0000-0000-0000-000000000000}"/>
  <bookViews>
    <workbookView xWindow="-120" yWindow="-120" windowWidth="29040" windowHeight="15840" activeTab="1" xr2:uid="{00000000-000D-0000-FFFF-FFFF00000000}"/>
  </bookViews>
  <sheets>
    <sheet name="Summary" sheetId="8" r:id="rId1"/>
    <sheet name="WP" sheetId="1" r:id="rId2"/>
  </sheets>
  <externalReferences>
    <externalReference r:id="rId3"/>
  </externalReferences>
  <definedNames>
    <definedName name="_xlnm._FilterDatabase" localSheetId="1" hidden="1">WP!$A$4:$W$166</definedName>
    <definedName name="InputBWClassesRange">'[1]Create CA TCL'!$E$5,'[1]Create CA TCL'!$H$5,'[1]Create CA TCL'!$K$5,'[1]Create CA TCL'!$N$5,'[1]Create CA TCL'!$Q$5,'[1]Create CA TCL'!$E$8,'[1]Create CA TCL'!$H$8,'[1]Create CA TCL'!$K$8</definedName>
    <definedName name="ShowAllRange">[1]Data!#REF!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2" i="1" l="1"/>
  <c r="M164" i="1"/>
  <c r="M165" i="1"/>
  <c r="M18" i="1" l="1"/>
  <c r="M34" i="1"/>
  <c r="M163" i="1"/>
  <c r="M58" i="1"/>
  <c r="M59" i="1"/>
  <c r="M152" i="1"/>
  <c r="M156" i="1"/>
  <c r="M155" i="1"/>
  <c r="M148" i="1"/>
  <c r="M147" i="1"/>
  <c r="M144" i="1"/>
  <c r="M143" i="1"/>
  <c r="M142" i="1"/>
  <c r="M141" i="1"/>
  <c r="M140" i="1"/>
  <c r="M139" i="1"/>
  <c r="M137" i="1"/>
  <c r="M136" i="1"/>
  <c r="M135" i="1"/>
  <c r="M134" i="1"/>
  <c r="M133" i="1"/>
  <c r="M131" i="1"/>
  <c r="M124" i="1"/>
  <c r="M110" i="1"/>
  <c r="M109" i="1"/>
  <c r="M107" i="1"/>
  <c r="M106" i="1"/>
  <c r="M105" i="1"/>
  <c r="M104" i="1"/>
  <c r="M103" i="1"/>
  <c r="M102" i="1"/>
  <c r="M101" i="1"/>
  <c r="M100" i="1"/>
  <c r="M99" i="1"/>
  <c r="M98" i="1"/>
  <c r="M97" i="1"/>
  <c r="M96" i="1"/>
  <c r="M95" i="1"/>
  <c r="M94" i="1"/>
  <c r="M93" i="1"/>
  <c r="M92" i="1"/>
  <c r="M91" i="1"/>
  <c r="M90" i="1"/>
  <c r="M89" i="1"/>
  <c r="M88" i="1"/>
  <c r="M87" i="1"/>
  <c r="M86" i="1"/>
  <c r="M85" i="1"/>
  <c r="M84" i="1"/>
  <c r="M80" i="1"/>
  <c r="M79" i="1"/>
  <c r="M78" i="1"/>
  <c r="M77" i="1"/>
  <c r="M76" i="1"/>
  <c r="M73" i="1"/>
  <c r="M71" i="1"/>
  <c r="M70" i="1"/>
  <c r="M68" i="1"/>
  <c r="M67" i="1"/>
  <c r="M63" i="1"/>
  <c r="M62" i="1"/>
  <c r="M60" i="1"/>
  <c r="M57" i="1"/>
  <c r="M56" i="1"/>
  <c r="M55" i="1"/>
  <c r="M54" i="1"/>
  <c r="M53" i="1"/>
  <c r="M52" i="1"/>
  <c r="M51" i="1"/>
  <c r="M50" i="1"/>
  <c r="M49" i="1"/>
  <c r="M47" i="1"/>
  <c r="M46" i="1"/>
  <c r="M45" i="1"/>
  <c r="M43" i="1"/>
  <c r="M42" i="1"/>
  <c r="M40" i="1"/>
  <c r="M39" i="1"/>
  <c r="M38" i="1"/>
  <c r="M37" i="1"/>
  <c r="M36" i="1"/>
  <c r="M35" i="1"/>
  <c r="M33" i="1"/>
  <c r="M32" i="1"/>
  <c r="M31" i="1"/>
  <c r="M30" i="1"/>
  <c r="M29" i="1"/>
  <c r="M28" i="1"/>
  <c r="M27" i="1"/>
  <c r="M26" i="1"/>
  <c r="M24" i="1"/>
  <c r="M23" i="1"/>
  <c r="M15" i="1"/>
  <c r="M20" i="1"/>
  <c r="M19" i="1"/>
  <c r="M17" i="1"/>
  <c r="M16" i="1"/>
  <c r="M11" i="1"/>
  <c r="A2" i="8"/>
  <c r="M151" i="1"/>
  <c r="M22" i="1"/>
  <c r="M10" i="1"/>
  <c r="M149" i="1"/>
  <c r="M146" i="1"/>
  <c r="M145" i="1"/>
  <c r="M138" i="1"/>
  <c r="M132" i="1"/>
  <c r="M130" i="1"/>
  <c r="M125" i="1"/>
  <c r="M111" i="1"/>
  <c r="M82" i="1"/>
  <c r="M81" i="1"/>
  <c r="M75" i="1"/>
  <c r="L80" i="1"/>
  <c r="L124" i="1"/>
  <c r="L137" i="1"/>
  <c r="L110" i="1"/>
  <c r="B5" i="8"/>
  <c r="B12" i="8"/>
  <c r="S7" i="1"/>
  <c r="F6" i="8" s="1"/>
  <c r="G13" i="8" l="1"/>
  <c r="K13" i="8"/>
  <c r="D12" i="8"/>
  <c r="I12" i="8"/>
  <c r="G12" i="8"/>
  <c r="E13" i="8" a="1"/>
  <c r="E13" i="8" s="1"/>
  <c r="O6" i="1" a="1"/>
  <c r="O6" i="1" s="1"/>
  <c r="D5" i="8" s="1"/>
  <c r="J12" i="8"/>
  <c r="E12" i="8"/>
  <c r="H12" i="8"/>
  <c r="I13" i="8"/>
  <c r="R6" i="1"/>
  <c r="D6" i="8" s="1"/>
  <c r="K12" i="8"/>
  <c r="T7" i="1"/>
  <c r="G6" i="8" s="1"/>
  <c r="H13" i="8"/>
  <c r="U7" i="1" a="1"/>
  <c r="U7" i="1" s="1"/>
  <c r="F12" i="8"/>
  <c r="D13" i="8" a="1"/>
  <c r="D13" i="8" s="1"/>
  <c r="P7" i="1"/>
  <c r="F5" i="8" s="1"/>
  <c r="W7" i="1" a="1"/>
  <c r="W7" i="1" s="1"/>
  <c r="U6" i="1"/>
  <c r="Q7" i="1"/>
  <c r="G5" i="8" s="1"/>
  <c r="F13" i="8"/>
  <c r="O7" i="1" a="1"/>
  <c r="O7" i="1" s="1"/>
  <c r="E5" i="8" s="1"/>
  <c r="R7" i="1"/>
  <c r="E6" i="8" s="1"/>
  <c r="J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color indexed="81"/>
            <rFont val="Tahoma"/>
            <family val="2"/>
          </rPr>
          <t xml:space="preserve"> Y = the WP Pitem is a test case.</t>
        </r>
      </text>
    </comment>
    <comment ref="L4"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<sst xmlns="http://schemas.openxmlformats.org/spreadsheetml/2006/main" count="1140" uniqueCount="585">
  <si>
    <t>WP Title:</t>
  </si>
  <si>
    <t xml:space="preserve">End of work plan columns.  Note! Do not remove this column. </t>
  </si>
  <si>
    <t>WP Scope:</t>
  </si>
  <si>
    <t>WP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</si>
  <si>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</si>
  <si>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</si>
  <si>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</si>
  <si>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</si>
  <si>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</si>
  <si>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</si>
  <si>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</si>
  <si>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</si>
  <si>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</si>
  <si>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</si>
  <si>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</si>
  <si>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</si>
  <si>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</si>
  <si>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Carrier Aggregation</t>
  </si>
  <si>
    <t>RRC Connection Reconfiguration / Radio Bearer Addition, Modification and Release</t>
  </si>
  <si>
    <t/>
  </si>
  <si>
    <t>Qualcomm</t>
  </si>
  <si>
    <t>Reconfiguration Failure / Radio link failure</t>
  </si>
  <si>
    <t>Measurement configuration control and reporting / Handovers</t>
  </si>
  <si>
    <t>Rohde-Schwarz</t>
  </si>
  <si>
    <t>Tech Mahindra</t>
  </si>
  <si>
    <t>Keysight</t>
  </si>
  <si>
    <t>Huawei</t>
  </si>
  <si>
    <t>Overall</t>
  </si>
  <si>
    <t>Weight</t>
  </si>
  <si>
    <t>CATT</t>
  </si>
  <si>
    <t>Measurement configuration control and reporting / Inter-RAT measurements / Event B1 / Measurement of NR cells / RSRQ based measurements / EN-DC</t>
  </si>
  <si>
    <t>Measurement configuration control and reporting / Inter-RAT measurements / Event B2 / Measurement of NR cells / EN-DC</t>
  </si>
  <si>
    <t>8.2.3.2.1</t>
  </si>
  <si>
    <t>8.2.3.12.1</t>
  </si>
  <si>
    <t>8.2.3.13.1</t>
  </si>
  <si>
    <t>8.2.4.1.1.2</t>
  </si>
  <si>
    <t>8.2.4.1.1.3</t>
  </si>
  <si>
    <t>8.2.4.2.1.2</t>
  </si>
  <si>
    <t>8.2.4.2.1.3</t>
  </si>
  <si>
    <t>8.2.4.3.1.2</t>
  </si>
  <si>
    <t>8.2.4.3.1.3</t>
  </si>
  <si>
    <t>InterTek</t>
  </si>
  <si>
    <t>NR CA / NR SCell addition / modification / release / Success / EN-DC / Intra-band non-Contiguous CA</t>
  </si>
  <si>
    <t>NR CA / NR SCell addition / modification / release / Success / EN-DC / Inter-band CA</t>
  </si>
  <si>
    <t>PCell Handover with SCG change / Reconfiguration with sync / SCG DRB / EN-DC</t>
  </si>
  <si>
    <t>RRC resume</t>
  </si>
  <si>
    <t>RRC connection management procedures</t>
  </si>
  <si>
    <t>RRC reconfiguration</t>
  </si>
  <si>
    <t>Measurement configuration control and reporting</t>
  </si>
  <si>
    <t>8.1.3.1.1</t>
  </si>
  <si>
    <t>8.1.3.2.1</t>
  </si>
  <si>
    <t>8.1.3.3.1</t>
  </si>
  <si>
    <t>Handover</t>
  </si>
  <si>
    <t>RRC others</t>
  </si>
  <si>
    <t>8.1.1.3.4</t>
  </si>
  <si>
    <t>8.1.1.3.7</t>
  </si>
  <si>
    <t>8.1.3.1.2</t>
  </si>
  <si>
    <t>8.1.3.1.3</t>
  </si>
  <si>
    <t>8.1.3.1.4</t>
  </si>
  <si>
    <t>8.1.3.1.5</t>
  </si>
  <si>
    <t>8.1.3.1.6</t>
  </si>
  <si>
    <t>8.1.3.1.7</t>
  </si>
  <si>
    <t>8.1.3.1.8</t>
  </si>
  <si>
    <t>8.1.3.1.9</t>
  </si>
  <si>
    <t>8.1.3.1.10</t>
  </si>
  <si>
    <t>8.1.3.1.11</t>
  </si>
  <si>
    <t>8.1.3.1.12</t>
  </si>
  <si>
    <t>8.1.3.1.16</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</si>
  <si>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</si>
  <si>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</si>
  <si>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</si>
  <si>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</si>
  <si>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</si>
  <si>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</si>
  <si>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</si>
  <si>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</si>
  <si>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8.1.3.2.2</t>
  </si>
  <si>
    <t>8.1.3.2.3</t>
  </si>
  <si>
    <t>8.1.3.2.4</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</si>
  <si>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</si>
  <si>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</si>
  <si>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</si>
  <si>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</si>
  <si>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</si>
  <si>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</si>
  <si>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Huawei, Hisilicon</t>
  </si>
  <si>
    <t>Measurement configuration control and reporting / CGI reporting of E-UTRA cell</t>
  </si>
  <si>
    <t>TEOCO</t>
  </si>
  <si>
    <t>Measurement configuration control and reporting / Intra NR measurements / Event A1 / Event A2</t>
  </si>
  <si>
    <t>8.2.3.15.1</t>
  </si>
  <si>
    <t>Measurement configuration control and reporting / Two simultaneous events A2 and A3 (intra-frequency measurements) / Measurement of Neighbour NR cells / EN-DC</t>
  </si>
  <si>
    <t>8.1.4.1.2</t>
  </si>
  <si>
    <t>Intra NR handover / Failure / Re-establishment successful</t>
  </si>
  <si>
    <t>Intra NR handover / Failure / Re-establishment failure</t>
  </si>
  <si>
    <t>8.1.4.1.5</t>
  </si>
  <si>
    <t>8.1.4.1.6</t>
  </si>
  <si>
    <t>8.1.4.1.7.1</t>
  </si>
  <si>
    <t>8.1.4.1.7.2</t>
  </si>
  <si>
    <t>8.1.4.1.7.3</t>
  </si>
  <si>
    <t>8.1.4.1.8.1</t>
  </si>
  <si>
    <t>8.1.4.1.8.2</t>
  </si>
  <si>
    <t>8.1.4.1.8.3</t>
  </si>
  <si>
    <t>MR-DC RRC others</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</si>
  <si>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</si>
  <si>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</si>
  <si>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</si>
  <si>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</si>
  <si>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</si>
  <si>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</si>
  <si>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</si>
  <si>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</si>
  <si>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</si>
  <si>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NTT Docomo</t>
  </si>
  <si>
    <t>Ericsson</t>
  </si>
  <si>
    <t>8.1.4.1.9.1</t>
  </si>
  <si>
    <t>8.1.4.1.9.2</t>
  </si>
  <si>
    <t>8.1.4.1.9.3</t>
  </si>
  <si>
    <t>8.1.3.1.17.1</t>
  </si>
  <si>
    <t>8.1.3.1.17.2</t>
  </si>
  <si>
    <t>8.1.3.1.17.3</t>
  </si>
  <si>
    <t>8.1.3.1.18.1</t>
  </si>
  <si>
    <t>8.1.3.1.18.2</t>
  </si>
  <si>
    <t>8.1.3.1.18.3</t>
  </si>
  <si>
    <t>8.1.3.1.23</t>
  </si>
  <si>
    <t>Measurement configuration control and reporting / Event A3 / Measurement of Neighbor NR cell / Intra-frequency measurements</t>
  </si>
  <si>
    <t>See above</t>
  </si>
  <si>
    <t>FR2</t>
  </si>
  <si>
    <t>FR1</t>
  </si>
  <si>
    <t>8.1.3.1.1 to 8.1.3.3.2</t>
  </si>
  <si>
    <t>Define FR2 power levels for test cases 8.1.3.1.1 to 8.1.3.3.2</t>
  </si>
  <si>
    <t>8.1.4.1.1 to 8.1.4.2.2.3.3</t>
  </si>
  <si>
    <t>Define FR2 power levels for test cases 8.1.4.1.1 to 8.1.4.2.2.3.3</t>
  </si>
  <si>
    <t>Define FR2 power levels for test cases 8.2.3.2.1, 8.2.3.6.1a, 8.2.3.6.1b, 8.2.3.7.1a, 8.2.3.7.1b, 8.2.3.8.1, 8.2.3.8.1a, 8.2.3.8.1b, 8.2.3.9.1, 8.2.3.10.1, 8.2.3.11.1, 8.2.3.11.2, 8.2.3.12.1, 8.2.3.13.1, 8.2.3.14.1, 8.2.3.15.1</t>
  </si>
  <si>
    <t>FR1+FR2</t>
  </si>
  <si>
    <t>Is test case</t>
  </si>
  <si>
    <t>Y</t>
  </si>
  <si>
    <t>Work plan summary:</t>
  </si>
  <si>
    <t>Completion</t>
  </si>
  <si>
    <t>SA Option 2 (SA NR)</t>
  </si>
  <si>
    <t>NSA Option 3 (EN-DC)</t>
  </si>
  <si>
    <t>Test case statistics</t>
  </si>
  <si>
    <t>Overall number of 
 test cases</t>
  </si>
  <si>
    <t>Number of 
FR1+FR2 specific 
test cases</t>
  </si>
  <si>
    <t>Completed</t>
  </si>
  <si>
    <t>Number of 
test cases 
applicable for FR1</t>
  </si>
  <si>
    <t>Number of 
test cases 
applicable for FR2</t>
  </si>
  <si>
    <t>8.1.3.1.15A</t>
  </si>
  <si>
    <t>Intra NR handover / Success / Inter-frequency</t>
  </si>
  <si>
    <t>8.1.5.8.1</t>
  </si>
  <si>
    <t>Processing delay / RRC_Idle to RRC_Connected / RRC_Inactive to RRC_Connected / Success / Latency check</t>
  </si>
  <si>
    <t>RRC connection release / Success / With priority information / T320 expiry / E-UTRA</t>
  </si>
  <si>
    <t>8.1.1.3.3, 8.1.1.3.4</t>
  </si>
  <si>
    <t>Define FR2 power levels for test cases 8.1.1.3.3, 8.1.1.3.4</t>
  </si>
  <si>
    <t>8.2.3.2.1, 8.2.3.12.1, 8.2.3.13.1,  8.2.3.15.1</t>
  </si>
  <si>
    <t>Failure information / RLC failure / SCG / EN-DC / Intra-band non Contiguous CA</t>
  </si>
  <si>
    <t>8.2.6.1.1.2</t>
  </si>
  <si>
    <t>8.2.6.1.1.3</t>
  </si>
  <si>
    <t>Failure information / RLC failure / SCG / EN-DC / Inter-band CA</t>
  </si>
  <si>
    <t>R5-195289,
R5-200185,
R5-204359</t>
  </si>
  <si>
    <t>R5-202654,
R5-203405,
R5-206348</t>
  </si>
  <si>
    <t>R5-197209,
R5-200150,
R5-201097,
R5-202631,
R5-202635,
R5-203657,
R5-203728,
R5-204437,
R5-211389</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</si>
  <si>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</si>
  <si>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</si>
  <si>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</si>
  <si>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</si>
  <si>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</si>
  <si>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</si>
  <si>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</si>
  <si>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</si>
  <si>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</si>
  <si>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</si>
  <si>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</si>
  <si>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</si>
  <si>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</si>
  <si>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</si>
  <si>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</si>
  <si>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</si>
  <si>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</si>
  <si>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</si>
  <si>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non-Contiguous CA</t>
  </si>
  <si>
    <t>NR CA / SCell change / Intra-NR measurement event A6 / SRB3 / EN-DC / Inter-band CA</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</si>
  <si>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</si>
  <si>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</si>
  <si>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</si>
  <si>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8.1.1.3.7a</t>
  </si>
  <si>
    <t>RRC connection release / Success / Deprioritisation / NR / T325 expiry</t>
  </si>
  <si>
    <t>R5-197214,
R5-200803,
R5-201356,
R5-202635,
R5-204441,
R5-215149</t>
  </si>
  <si>
    <t>Measurement configuration control and reporting / Intra NR measurements / Periodic reporting / Continuation of the measurements after RRC Resume</t>
  </si>
  <si>
    <t>RRC connection release / Success / Deprioritisation / Frequency / T325 expiry</t>
  </si>
  <si>
    <t>8.1.1.3.7b</t>
  </si>
  <si>
    <t>RRC connection release / Success / Deprioritisation / Deletion of Stored deprioritisation request</t>
  </si>
  <si>
    <r>
      <t xml:space="preserve">Completed 
</t>
    </r>
    <r>
      <rPr>
        <sz val="8"/>
        <color theme="0"/>
        <rFont val="Calibri"/>
        <family val="2"/>
        <scheme val="minor"/>
      </rPr>
      <t>for at least one of FR1, FR2 or FR1+FR2</t>
    </r>
  </si>
  <si>
    <t>8.2.2.2.2</t>
  </si>
  <si>
    <t>R5-195280, R5-195949, R5-196779,
R5-201097,
R5-202635,
R5-202636,
R5-202637,
R5-203394,
R5-203539,
R5-210643,
R5-216637</t>
  </si>
  <si>
    <t>R5-217810</t>
  </si>
  <si>
    <t>R5-216176,
R5-221436</t>
  </si>
  <si>
    <t>R5-212791
R5-216174
R5-214767,
R5-220545</t>
  </si>
  <si>
    <t>R5-195278,
R5-202635,
R5-206335,
R5-206334,
R5-216799,
R5-221439</t>
  </si>
  <si>
    <t>R5-195279,
R5-202635,
R5-206335,
R5-206334,
R5-216799,
R5-221439</t>
  </si>
  <si>
    <t>R5-192779,
R5-198917,
R5-201097,
R5-202635,
R5-203709,
R5-204437,
R5-211389,
R5-221439</t>
  </si>
  <si>
    <t>R5-195259,
R5-202635,
R5-221439</t>
  </si>
  <si>
    <t>R5-195260,
R5-202635,
R5-221439</t>
  </si>
  <si>
    <t>R5-192781,
R5-197856,
R5-201097,
R5-202635,
R5-203710,
R5-204437,
R5-211389,
R5-221439</t>
  </si>
  <si>
    <t>R5-195261,
R5-202635,
R5-221439</t>
  </si>
  <si>
    <t>R5-195262,
R5-202635,
R5-221439</t>
  </si>
  <si>
    <t>R5-192783, R5-195272,
R5-201097,
R5-202635,
R5-203811,
R5-204437,
R5-211389,
R5-221439</t>
  </si>
  <si>
    <t>R5-192784, R5-195273, R5-197060,
R5-201097,
R5-202635,
R5-203811,
R5-204437,
R5-211389,
R5-221439</t>
  </si>
  <si>
    <t>R5-192782, R5-195271,
R5-198914,
R5-200341,
R5-201097,
R5-202635,
R5-203811,
R5-204437,
R5-211389,
R5-221439</t>
  </si>
  <si>
    <t>R5-192785, R5-195274,
R5-197744,
R5-198918,
R5-201097,
R5-202635,
R5-202530,
R5-203503,
R5-203811,
R5-204437,
R5-211389,
R5-212089,
R5-213473,
R5-214614
R5-216637,
R5-221439</t>
  </si>
  <si>
    <t>R5-192786, R5-195275,
R5-201097,
R5-202530,
R5-202635,
R5-203503,
R5-203811,
R5-204437,
R5-211389,
R5-212089,
R5-213473,
R5-214614,
R5-216637,
R5-221439</t>
  </si>
  <si>
    <t>R5-192787, R5-195276, R5-197061,
R5-201097,
R5-202530,
R5-202635,
R5-203503,
R5-203811,
R5-204437,
R5-211389,
R5-212089,
R5-213473,
R5-214614,
R5-216637,
R5-221439</t>
  </si>
  <si>
    <t>R5-182083, R5-183120, R5-186891, R5-192330, R5-197100,
R5-221447</t>
  </si>
  <si>
    <t>R5-185072,
 R5-185157,
 R5-187302,
R5-202653,
R5-206345,
R5-210561,
R5-213480,
R5-216639,
R5-220397</t>
  </si>
  <si>
    <t>R5-184500,
R5-185157,
R5-187302,
R5-201225,
R5-202653,
R5-206345,
R5-210561,
R5-212100,
R5-213480,
R5-216639,
R5-220397</t>
  </si>
  <si>
    <t>R5-185069,
R5-185157, 
R5-187254, 
R5-191654,
R5-199033,
R5-201326,
R5-203666,
R5-205577,
R5-216184,
R5-217078,
R5-221449</t>
  </si>
  <si>
    <t>R5-185069, 
R5-185157, 
R5-187254, 
R5-191654,
R5-199033,
R5-201326,
R5-203666,
R5-205577,
R5-216184,
R5-217078,
R5-221449</t>
  </si>
  <si>
    <t>Split SRB Establishment and Release / NR-DC</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</si>
  <si>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</si>
  <si>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Opt 2: Post WI close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</si>
  <si>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</si>
  <si>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</si>
  <si>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</si>
  <si>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</si>
  <si>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</si>
  <si>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</si>
  <si>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</si>
  <si>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</si>
  <si>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</si>
  <si>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</si>
  <si>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</si>
  <si>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</si>
  <si>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</si>
  <si>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</si>
  <si>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</si>
  <si>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</si>
  <si>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</si>
  <si>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</si>
  <si>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</si>
  <si>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</si>
  <si>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</si>
  <si>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</si>
  <si>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</si>
  <si>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</si>
  <si>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</si>
  <si>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</si>
  <si>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</si>
  <si>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</si>
  <si>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</si>
  <si>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</si>
  <si>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</si>
  <si>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</si>
  <si>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</si>
  <si>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</si>
  <si>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</si>
  <si>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</si>
  <si>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</si>
  <si>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</si>
  <si>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</si>
  <si>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</si>
  <si>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</si>
  <si>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</si>
  <si>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</si>
  <si>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</si>
  <si>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</si>
  <si>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</si>
  <si>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xml:space="preserve">Opt 3: Post WI close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</si>
  <si>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</si>
  <si>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</si>
  <si>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</si>
  <si>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</si>
  <si>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</si>
  <si>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</si>
  <si>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</si>
  <si>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</si>
  <si>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</si>
  <si>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</si>
  <si>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RRC</t>
  </si>
  <si>
    <t>Layer 2</t>
  </si>
  <si>
    <t>MAC</t>
  </si>
  <si>
    <t>7.1.1.3.8.2</t>
  </si>
  <si>
    <t>UE power headroom reporting / SCell activation / DL pathloss change reporting / Inter-band CA</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</si>
  <si>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</si>
  <si>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Motorola Mobility</t>
  </si>
  <si>
    <t xml:space="preserve">Opt 2: Post WI close
Opt 3: Post WI close
</t>
  </si>
  <si>
    <t>R5-185152,
R5-194819,
R5-198891,
R5-202611,
R5-206324,
R5-206324,
R5-211385,
R5-215675,
R5-220287</t>
  </si>
  <si>
    <t xml:space="preserve">The FR1-FR2 interband status is set to 90% @ RAN5#94 as it will not be possible to run in an OTA environment since there is power level changes on both the cells </t>
  </si>
  <si>
    <t>Idle Mode</t>
  </si>
  <si>
    <t>NG-RAN Only PLMN Selection</t>
  </si>
  <si>
    <t>6.1.1</t>
  </si>
  <si>
    <t>6.1.1.1</t>
  </si>
  <si>
    <t>PLMN selection of RPLMN, HPLMN/EHPLMN, UPLMN and OPLMN / Automatic mode</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</si>
  <si>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</si>
  <si>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Qualcomm </t>
  </si>
  <si>
    <t>6.1.1.3</t>
  </si>
  <si>
    <t>Cell reselection of ePLMN in manual mode</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</si>
  <si>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</si>
  <si>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Huawei,Hisilicon</t>
  </si>
  <si>
    <t>6.1.1.5</t>
  </si>
  <si>
    <t>PLMN selection of RPLMN, HPLMN/EHPLMN, UPLMN and OPLMN / Automatic mode / User reselection</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</si>
  <si>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</si>
  <si>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6.1.1.1 to 6.1.1.8</t>
  </si>
  <si>
    <t>Define FR2 power levels for test cases 6.1.1.1 to 6.1.1.8</t>
  </si>
  <si>
    <t>R5-187778
R5-190755
R5-192751</t>
  </si>
  <si>
    <t>NG-RAN Only Cell Selection &amp; Cell Reselection</t>
  </si>
  <si>
    <t>6.1.2</t>
  </si>
  <si>
    <t>NG-RAN Only Cell Selection</t>
  </si>
  <si>
    <t>6.1.2.2</t>
  </si>
  <si>
    <t>Cell Selection / Qqualmin/Intra NR / Serving cell becomes non-suitable (Srxlev &gt; 0, Squal &lt; 0)</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</si>
  <si>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</si>
  <si>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6.1.2.3</t>
  </si>
  <si>
    <t>Cell selection / Intra NR/ Serving cell becomes non-suitable (S&lt;0, MIB Indicated barred)</t>
  </si>
  <si>
    <t>6.1.2.4</t>
  </si>
  <si>
    <t>Cell Reselection for interband operation</t>
  </si>
  <si>
    <t>**** TP1: [TS 38,304:5.2.4.1 , 52.4.2 , 5.2.4.6]_x000D_
WITH: UE in NR RRC_IDLE state_x000D_
WHEN:  UE detects the cell re-selection criteria are met for the cell on the different frequency band_x000D_
THEN:  UE reselects the new cell</t>
  </si>
  <si>
    <t>6.1.2.5</t>
  </si>
  <si>
    <t>Cell reselection for interband operation using Pcompensation / Between FDD and TDD</t>
  </si>
  <si>
    <t>**** TP1: [TS 38,304:5.2.3.1 , 5.2.4.1 , 5.2.4.2 , 5.2.4.6]_x000D_
WITH: UE in NR RRC_IDLE state on a FDD Band_x000D_
WHEN:  UE detects the re-selection criteria using Pcompensation is met for the cell on a TDD band_x000D_
THEN:  UE reselects to the new cell</t>
  </si>
  <si>
    <t>6.1.2.7</t>
  </si>
  <si>
    <t>Cell reselection / Equivalent PLMN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</si>
  <si>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</si>
  <si>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6.1.2.8</t>
  </si>
  <si>
    <t>Cell reselection / Equivalent PLMN / Single Frequency operation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</si>
  <si>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</si>
  <si>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6.1.2.11</t>
  </si>
  <si>
    <t>Area Specific SIBs using systemInformationAreaID</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</si>
  <si>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</si>
  <si>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6.1.2.12</t>
  </si>
  <si>
    <t>Cell reselection using cell status and cell reservations / cellReservedForOtherUse</t>
  </si>
  <si>
    <t>**** TP1: [TS 38,304:R2-1813084]_x000D_
WITH: UE camped normally in state NR RRC_IDLE_x000D_
WHEN:  A higher ranked cell is found with cell status "true" for other use_x000D_
THEN:  UE does not attempt to reselect to the higher ranked cell</t>
  </si>
  <si>
    <t>R5-194823</t>
  </si>
  <si>
    <t>6.1.2.13</t>
  </si>
  <si>
    <t>Cell reselection using cell status and cell reservations / Access Identity 0, 1, 2 and 12 to 14 – cellReservedForOperatorUse</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</si>
  <si>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</si>
  <si>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R5-195244
R5-197020
R5-204416
R5-205366</t>
  </si>
  <si>
    <t>6.1.2.14</t>
  </si>
  <si>
    <t>Cell reselection using cell status and cell reservations / Access Identity 11 or 15 - cellReservedForOperatorUse</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</si>
  <si>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</si>
  <si>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R5-195245
R5-197839
R5-211173</t>
  </si>
  <si>
    <t>6.1.2.16</t>
  </si>
  <si>
    <t>Inter-frequency cell reselection (equal priority)</t>
  </si>
  <si>
    <t>**** TP1: [TS 38,304:5.2.4.6]_x000D_
WITH: UE in NR RRC_IDLE state_x000D_
WHEN:  UE detects both intra-frequency and equal priority inter-frequency neigbour cells and the inter-frequency cell is the highest ranked cell_x000D_
THEN:  UE reselects the inter-frequency cell</t>
  </si>
  <si>
    <t>R5-199028</t>
  </si>
  <si>
    <t>6.1.2.18</t>
  </si>
  <si>
    <t>Cell reselection, Sintrasearch, Snonintrasearch</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</si>
  <si>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</si>
  <si>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R5-197203
R5-201115
R5-201340
R5-206312
R5-217076
R5-221431</t>
  </si>
  <si>
    <t>6.1.2.19</t>
  </si>
  <si>
    <t>Speed-dependent cell reselection</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</si>
  <si>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</si>
  <si>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xml:space="preserve">R5-190672
R5-192282
R5-200622
R5-201341
R5-204405
R5-211377
</t>
  </si>
  <si>
    <t>6.1.2.21</t>
  </si>
  <si>
    <t>Cell reselection, SIntra SearchQ and SnonIntraSearchQ</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</si>
  <si>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</si>
  <si>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Huawei,Hisilicon</t>
    <phoneticPr fontId="0" type="noConversion"/>
  </si>
  <si>
    <t>6.1.2.22</t>
  </si>
  <si>
    <t>Inter-frequency cell reselection based on common priority information with parameters ThreshX,HighQ, ThreshX,LowQ and ThreshServing,LowQ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</si>
  <si>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</si>
  <si>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R5-190748
R5-191431
R5-197193
R5-201128
R5-211377
R5-217076</t>
  </si>
  <si>
    <t>6.1.2.1 to 6.1.2.22</t>
  </si>
  <si>
    <t>Define FR2 power levels for test cases 6.1.2.1 to 6.1.2.22</t>
  </si>
  <si>
    <t>Inter-RAT PLMN Selection (E-UTRAN , NG-RAN)</t>
  </si>
  <si>
    <t>6.2.1</t>
  </si>
  <si>
    <t>Inter-RAT PLMN Selection</t>
  </si>
  <si>
    <t>6.2.1.1 to 6.2.1.5</t>
  </si>
  <si>
    <t>Define FR2 power levels for test cases 6.2.1.1 to 6.1.1.5</t>
  </si>
  <si>
    <t>Inter-RAT Cell Selection</t>
  </si>
  <si>
    <t>6.2.2.1</t>
  </si>
  <si>
    <t>Inter-RAT cell selection / From NR RRC_IDLE to EUTRA_Idle / Serving cell becomes non-suitable</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</si>
  <si>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</si>
  <si>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6.2.2.2</t>
  </si>
  <si>
    <t>Inter-RAT cell selection / From E-UTRA_Idle to NR RRC_IDLE / Serving cell becomes non-suitable</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</si>
  <si>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</si>
  <si>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6.2.2.1 to 6.2.2.2</t>
  </si>
  <si>
    <t>Define FR2 power levels for test cases 6.2.2.1 to 6.2.2.2</t>
  </si>
  <si>
    <t>Inter-RAT Cell Reselection</t>
  </si>
  <si>
    <t>6.2.3</t>
  </si>
  <si>
    <t>6.2.3.1</t>
  </si>
  <si>
    <t>Inter-RAT cell reselection / From E-UTRA_Idle to NR RRC_IDLE (lower priority &amp; higher priority, Srxlev based)</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</si>
  <si>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</si>
  <si>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6.2.3.2</t>
  </si>
  <si>
    <t>Inter-RAT cell reselection / From E-UTRA_Idle to NR RRC_IDLE (lower priority &amp; higher priority, Squal based)</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</si>
  <si>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</si>
  <si>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6.2.3.3</t>
  </si>
  <si>
    <t>Inter-RAT cell reselection / From NR RRC_IDLE to E-UTRA_IDLE (lower priority &amp; higher priority, Srxlev based)</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</si>
  <si>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</si>
  <si>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6.2.3.4</t>
  </si>
  <si>
    <t>Inter-RAT cell reselection / From NR RRC_Idle to E-UTRA_IDLE (lower priority &amp; higher priority, Squal based)</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</si>
  <si>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</si>
  <si>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6.2.3.5</t>
  </si>
  <si>
    <t>Inter-RAT cell reselection/From NR RRC_IDLE to E-UTRA_Idle according to RAT priority provided by dedicated signalling (RRCRelease)</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</si>
  <si>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</si>
  <si>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6.2.3.6</t>
  </si>
  <si>
    <t>Inter-RAT cell reselection / From E-UTRA_Idle to NR RRC_IDLE according to RAT priority provided by dedicated signalling (RRConnRelease)</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</si>
  <si>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</si>
  <si>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6.2.3.7</t>
  </si>
  <si>
    <t>Inter-RAT cell reselection/From NR RRC_IDLE to E-UTRA RRC_IDLE, Snonintrasearch</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</si>
  <si>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</si>
  <si>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xml:space="preserve"> Fr2 Power levels to be defined</t>
  </si>
  <si>
    <t>6.2.3.8</t>
  </si>
  <si>
    <t>Inter-RAT cell reselection/From E-UTRA RRC_IDLE to NR RRC_Idle, Snonintrasearch</t>
  </si>
  <si>
    <t>6.2.3.1 to 6.2.3.11</t>
  </si>
  <si>
    <t>Define FR2 power levels for test cases 6.2.3.1 to 6.2.3.9</t>
  </si>
  <si>
    <t>Steering of Roaming</t>
  </si>
  <si>
    <t>6.3.1</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</si>
  <si>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</si>
  <si>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</si>
  <si>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</si>
  <si>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</si>
  <si>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</si>
  <si>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</si>
  <si>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</si>
  <si>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</si>
  <si>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</si>
  <si>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6.4.1.2</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</si>
  <si>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</si>
  <si>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6.4.2</t>
  </si>
  <si>
    <t>NG-RAN Only Cell Selection in RRC_INACTIVE State</t>
  </si>
  <si>
    <t>6.4.2.1</t>
  </si>
  <si>
    <t>Cell Selection/Qrxlevmin &amp; Cell Reselection (Intra NR in RRC_INACTIVE state)</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</si>
  <si>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</si>
  <si>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6.4.2.2</t>
  </si>
  <si>
    <t>Inter-frequency cell reselection according to cell reselection priority provided by SIBs in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</si>
  <si>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</si>
  <si>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6.4.3</t>
  </si>
  <si>
    <t>6.4.3.1</t>
  </si>
  <si>
    <t>Inter-RAT cell reselection From NR RRC_INACTIVE to E-UTRA RRC_IDLE (lower priority &amp; higher priority, Srxlev based)</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</si>
  <si>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</si>
  <si>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5GC</t>
  </si>
  <si>
    <t>5GS mobility management</t>
  </si>
  <si>
    <t>9.1.6.1.3</t>
  </si>
  <si>
    <t>UE-initiated de-registration / Abnormal / Change of cell into a new tracking area</t>
  </si>
  <si>
    <t>Qualcomm</t>
    <phoneticPr fontId="0" type="noConversion"/>
  </si>
  <si>
    <t>‘Non-suitable’ cell needs to be updated for FR2</t>
  </si>
  <si>
    <t>5GS/EPS fallback</t>
  </si>
  <si>
    <t>11.1.1a</t>
  </si>
  <si>
    <t>MO MMTEL enhanced voice service call setup from NR RRC_IDLE / EPS Fallback with redirection / Single registration mode with N26 interface / Success</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</si>
  <si>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</si>
  <si>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11.1.3a</t>
  </si>
  <si>
    <t>MO MMTEL enhanced voice service call setup from NR RRC_CONNECTED / EPS Fallback with handover / Single registration mode with N26 interface / Success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</si>
  <si>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</si>
  <si>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Unified Access Control (UAC)</t>
  </si>
  <si>
    <t>11.3.4</t>
  </si>
  <si>
    <t>UAC / Access Identity 0 / Registration procedure for mobility and periodic registration update / BarringPerPLMN/Implicit AC Barring List</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</si>
  <si>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</si>
  <si>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R5-198985, R5-200358, R5-202671, R5-206364, R5-211408</t>
  </si>
  <si>
    <t>11.3.5</t>
  </si>
  <si>
    <t>UAC / Access Identity 1 / New cell not in the country of its HPLMN/EHPLMN 0% access probability/MPS indicator / HPLMN/0%/100% accessibility AC5/MMTEL-Video call</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</si>
  <si>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</si>
  <si>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11.3.6</t>
  </si>
  <si>
    <t>UAC / Access Identity 2 / New cell not in the country of its HPLMN/EHPLMN  0% access probability/MCS indicator / HPLMN/0%/100% accessibility AC7/RRC_INACTIVE</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</si>
  <si>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</si>
  <si>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11.3.8</t>
  </si>
  <si>
    <t>UAC / Access Identity 0 / NR RRC_IDLE / Cell re-selection while T390 is running</t>
  </si>
  <si>
    <t>Multilayer and Services</t>
  </si>
  <si>
    <t>SA NR</t>
  </si>
  <si>
    <t>EN-DC</t>
  </si>
  <si>
    <t>NE-DC</t>
  </si>
  <si>
    <t>Responsible: Yogesh Tugnawat, Qualcomm</t>
  </si>
  <si>
    <t>Responsible: Xiaozhong Chen, CATT</t>
  </si>
  <si>
    <t>Responsible: Eniko Sokondar, Mediatek</t>
  </si>
  <si>
    <t>Responsible: Abdul Rasheed, Mohammed, Motorola Mobility</t>
  </si>
  <si>
    <t>Outstanding issues</t>
  </si>
  <si>
    <t>UE-initiated de-registration / Abnormal / Change of cell into a new tracking area	**** TP1: [TS 24,501:5.5.2.2.6 f)]
WITH: UE in 5GMM-DEREGISTERED-INITIATED state and de-registration request is not due to switch off
WHEN:  UE changes into a new tracking area that is not in the stored TAI list
THEN:  UE aborts the de-registration procedure and initiates a mobility registration procedure
**** TP2: [TS 24,501:5.5.2.2.6 f)]
WITH: UE in 5GMM-REGISTERED-INITIATED state for a mobility registration procedure due to change of cell into a new tracking area list during UE-initiated de-registration procedure
WHEN:  UE receives REGISTRATION ACCEPT message
THEN:  UE re-initiates the de-registration procedure after completing the mobility registration procedure
**** TP3: [TS 24,501:5.5.2.2.6 f)]
WITH: UE in 5GMM-DEREGISTERED-INITIATED state and de-registration request is due to switch off
WHEN:  UE changes into a new tracking area that is not in the stored TAI list
THEN:  UE aborts the de-registration procedure and enter the state 5GMM-DEREGISTERED</t>
  </si>
  <si>
    <t>Opt 2: Post WI close</t>
  </si>
  <si>
    <t xml:space="preserve">ENDC with NR CA Inter-band CA with FR2 is Not Ready in 38.508-1
 EUTRA and FR2 cell power definition to be crosschecked </t>
  </si>
  <si>
    <t>ENDC with NR CA Inter-band CA with FR2 is Not Ready in 38.508-1</t>
  </si>
  <si>
    <t>R5-223432</t>
  </si>
  <si>
    <t>R5-202670, R5-204019, R5-213501, R5-212431, R5-223434</t>
  </si>
  <si>
    <r>
      <rPr>
        <sz val="10"/>
        <rFont val="Calibri"/>
        <family val="2"/>
      </rPr>
      <t xml:space="preserve">Needs Review for the case of 2 NR FR2 cells active simultaneously.
</t>
    </r>
  </si>
  <si>
    <t>Rel-15 5GS EN-DC and SA NR Maintenance Workplan for protocol testing</t>
  </si>
  <si>
    <t xml:space="preserve">This work plan section covers the Layer 2, Idle Mode, RRC, 5GC and Multilayer and Services protocol test cases to be completed under maintenace and WI codes: TEI15_Test, 5GS_NR_LTE-UEConTest. </t>
  </si>
  <si>
    <t>R5-220267, R5-221452, R5-222430</t>
  </si>
  <si>
    <t>Editor's note: Conformance Requirements: TS 24.501 4.5.2 , 4.5.4.1 , 4.5.6; TS 38.331 5.3.14</t>
  </si>
  <si>
    <t>FR2 not applicable</t>
  </si>
  <si>
    <t>R5-191448, R5-197059, R5-195949, R5-197064,
R5-202635,
R5-204444,
R5-204341,R5-205718,
R5-216179,
R5-216637
R5-225383</t>
  </si>
  <si>
    <t>R5-192777, R5-195346,
R5-198920,
R5-201118,
R5-201097,
R5-202635,
R5-204382,
R5-204437,
R5-205374,
R5-211389,
R5-210644,
R5-221439
R5-225383</t>
  </si>
  <si>
    <t>6.2.3.10</t>
  </si>
  <si>
    <t>6.2.3.11</t>
  </si>
  <si>
    <t>Inter-RAT cell reselection / From E-UTRA_Idle to NR RRC_IDLE / schedulingInfoList-v12j0</t>
  </si>
  <si>
    <t>Inter-RAT cell reselection / From E-UTRA_Idle to NR RRC_IDLE / schedulingInfoListExt-r12</t>
  </si>
  <si>
    <t>R5-206315
R5-216164
R5-216166
R5-221433</t>
  </si>
  <si>
    <t>R5-206316
R5-216166
R5-221433</t>
  </si>
  <si>
    <t>**** TP1: [TS 36,304:5.2.4.1 , 5.2.4.2 , 5.2.4.5]
WITH: UE in E-UTRA RRC_IDLE state, and the UE is not in high mobility state
WHEN:  Snonintrasearch is non-zero in system information
THEN:  UE perform measurement and reselects to cell which belongs to the high priority NR cell even if Srxlev &gt; Snonintrasearch</t>
  </si>
  <si>
    <t>**** TP1: [TS 36.331:5.2.3, 5.2.3a; TS 36.304:5.2.4.1, 5.2.4.2, 5.2.4.5]
WITH: the UE is in E-UTRA IDLE state and SystemInformationBlockType24 scheduled by optional extended field schedulingInfoList-v12j0 in SystemInformationBlockType1 is broadcasted
WHEN:  UE detects the cell re-selection criteria is met for a lower priority NR cell
THEN:  UE reselects to the NR cell</t>
  </si>
  <si>
    <t>**** TP1: [TS 36.331:5.2.3, 5.2.3a; TS 36.304:5.2.4.1, 5.2.4.2, 5.2.4.5]
WITH: the UE is in E-UTRA IDLE state and SystemInformationBlockType24 scheduled by optional extended field schedulingInfoListExt-r12 in SystemInformationBlockType1 is broadcasted
WHEN:  UE detects the cell re-selection criteria is met for a lower priority NR cell
THEN:  UE reselects to the NR cell</t>
  </si>
  <si>
    <t>**** TP1: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not met
THEN:  UE does not transmit any MeasurementReport
**** TP2: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met
THEN:  UE transmits a MeasurementReport
**** TP3: [TS 36,331:5.5.1, 5.5.4.1, 5.5.4.7, 5.5.5]
WITH: UE in RRC_CONNECTED state with EN-DC, and, MCG(s) (E-UTRA PDCP) only having completed the radio bearer establishment and performed the inter RAT measurement for NR cell, configured b1-Threshold set to threshold-RSRQ and detected entering condition for the event B1 is met
WHEN:  UE detects leaving condition for the event B1 is met
THEN:  UE does not transmit any MeasurementReport</t>
  </si>
  <si>
    <t>**** TP1: [TS 38,331:5.3.5.3, 5.3.5.5.3, 5.3.5.6.1 and 5.3.5.6.3]
with { UE in RRC_CONNECTED state with NR-DC }
ensure that {
  when { UE receives an RRCReconfiguration message on SRB1 to configure split SRB1 and split SRB2 with PDCP duplication activated }
    then { UE configures the split SRBs and sends an RRCConnectionReconfigurationComplete message on split SRB1 with the PDCP PDU duplicated on the MCG and SCG path }
            }
**** TP2: [TS 38,331:5.3.5.3, 5.3.5.5.3, 5.3.5.6.1 and 5.3.5.6.3]
with { UE in RRC_CONNECTED state with NR-DC and split SRB configured }
ensure that {
  when { UE receives an RRCReconfiguration message on split SRB1 over the SCG path to release split SRB1 and split SRB2 }
    then { UE releases split SRB1 and split SRB2 and sends an RRCConnectionReconfigurationComplete message on SRB1 over the MCG path}
            }
**** TP3: [TS 38,331:5.3.5.3, 5.3.5.5.3, 5.3.5.6.1 and 5.3.5.6.3]
with { UE in RRC_CONNECTED state in NR-DC mode with split SRB1 and split SRB2 configured with PDCP duplication }
ensure that {
  when { UE receives a CounterCheck on split SRB1 over the SCG path }
    then { UE replies with CounterCheckResponse on split SRB1 duplicated on the MCG and SCG path}
            }
**** TP4: [TS 38,331:5.3.5.3, 5.3.5.5.3, 5.3.5.6.1 and 5.3.5.6.3]
with { UE in RRC_CONNECTED state in NR-DC mode with split SRB1 and split SRB2 configured with PDCP duplication }
ensure that {
  when { UE receives a IDENTITY REQUEST on split SRB2 over the SCG path }
    then { UE replies with IDENTITY RESPONSE on split SRB2 duplicated on the MCG and SCG path}</t>
  </si>
  <si>
    <t>R5-225393</t>
  </si>
  <si>
    <t xml:space="preserve">EN-DC IBNC CA support for FR1 ready, so FR1 column set at 100% </t>
  </si>
  <si>
    <t>Emergency Services</t>
  </si>
  <si>
    <t>11.4.10a</t>
  </si>
  <si>
    <t>5GMM-REGISTERED.NORMAL-SERVICE / N26 interface not supported / N1 mode to S1 mode transfer of an existing emergency PDU session</t>
  </si>
  <si>
    <t>5GMM-REGISTERED.NORMAL-SERVICE / N26 interface not supported / N1 mode to S1 mode transfer of an existing emergency PDU session	**** TP1: [TS 24.501:6.1.4.2; TS 22.101: 10.1.1]
WITH: UE in 5GMM-REGISTERED.NORMAL-SERVICE state and 5GMM-IDLE mode with Interworking without N26 interface supported, and, the UE has an emergency PDU session established
WHEN:  UE performs a inter-system change from the N1 to S1 mode
THEN:  UE correctly transfers the existing emergency PDU session into an emergency PDN connection</t>
  </si>
  <si>
    <t>6.1.1.4a</t>
  </si>
  <si>
    <t>R5-227412</t>
  </si>
  <si>
    <t>New TC defined in RAN5#97</t>
  </si>
  <si>
    <t>PLMN selection in shared network environment / Automatic mode / Cells broadcasting multiple PLMN IDs with unique TAC's, RAN areas, and cell identities</t>
  </si>
  <si>
    <t>R5-227413</t>
  </si>
  <si>
    <t>Cell reselection in shared network environment / Cells broadcasting multiple PLMN IDs with unique TAC's, RAN areas, and cell identities</t>
  </si>
  <si>
    <t>6.1.2.15a</t>
  </si>
  <si>
    <t>R5-190741
R5-192749
R5-196217
R5-201440
R5-206318
R5-212411
R5-216163
R5-225372</t>
  </si>
  <si>
    <t>R5-198874
R5-201006
R5-202603
R5-203648
R5-225373</t>
  </si>
  <si>
    <t>R5-190747
R5-191430
R5-196218
R5-201112
R5-203372
R5-206313
R5-211377
R5-217076
R5-225372</t>
  </si>
  <si>
    <t>R5-201471
R5-204412
R5-204015
R5-221433
R5-225372</t>
  </si>
  <si>
    <t>R5-202602
R5-204413
R5-204018
R5-221433
R5-225372</t>
  </si>
  <si>
    <t>R5-197185
R5-201171
R5-201791
R5-204417
R5-221431
R5-221433
R5-225372</t>
  </si>
  <si>
    <t>R5-197186
R5-197840
R5-201129
R5-204417
R5-206265
R5-210631
R5-221433
R5-225372</t>
  </si>
  <si>
    <t>R5-195243
R5-202595
R5-217188
R5-221431
R5-221433
R5-225372</t>
  </si>
  <si>
    <t>R5-197187
R5-197841
R5-201943
R5-204417
R5-210632
R5-213455
R5-217188
R5-221433
R5-225372</t>
  </si>
  <si>
    <t>R5-195247
R5-197842
R5-201130
R5-204417
R5-221433
R5-225372</t>
  </si>
  <si>
    <t>R5-195249
R5-198875
R5-221433
R5-225372</t>
  </si>
  <si>
    <t>R5-197189
R5-201132
R5-221433
R5-225372</t>
  </si>
  <si>
    <t>3a</t>
  </si>
  <si>
    <t>22a</t>
  </si>
  <si>
    <t>61a</t>
  </si>
  <si>
    <t>61b</t>
  </si>
  <si>
    <t>R5-197191
R5-200366
R5-203745
R5-204417
R5-210610
R5-211022
R5-212368
R5-221433
R5-225372</t>
  </si>
  <si>
    <t xml:space="preserve">R5-192298, R5-197052,
R5-201137
R5-202623
R5-204434
R5-206332,
R5-213464
R5-225372 </t>
  </si>
  <si>
    <t>R5-191447, R5-197058, R5-195949, R5-197064,
R5-201097,
R5-202630,
R5-202635,
R5-204443,
R5-205373,
R5-205718,
R5-216179,
R5-216637
R5-225383</t>
  </si>
  <si>
    <t>R5-192776, R5-195345,
R5-198920,
R5-201213,
R5-202635,
R5-204437,
R5-205374,
R5-211389,
R5-221439
R5-225383</t>
  </si>
  <si>
    <t>R5-191415, R5-195347, R5-195949, R5-197064,
R5-201097,
R5-202632,
R5-202635,
R5-203504,
R5-204437,
R5-211389,
R5-221439
R5-225383</t>
  </si>
  <si>
    <t>R5-197213,
R5-198921,
R5-202635,
R5-202638,
R5-203504,
R5-221439
R5-225383</t>
  </si>
  <si>
    <t>R5-198916,
R5-201139,
R5-201097,
R5-202634,
R5-202635,
R5-204437,
R5-211389,
R5-212091,
R5-221439
R5-225383</t>
  </si>
  <si>
    <t>R5-181982, R5-183132, R5-184763, R5-185157, R5-187530, R5-192308,
R5-198181,
R5-200997,
R5-201632,
R5-202540,
R5-210389,
R5-213477,
R5-221447,
R5-225403</t>
  </si>
  <si>
    <t xml:space="preserve">R5-183129, R5-185089, R5-187701, R5-192331,
R5-198181,
R5-200625,
R5-202651,
R5-201632,
R5-201802,
R5-202048,
R5-210378,
R5-213479,
R5-221447,
R5-225403
</t>
  </si>
  <si>
    <t>R5-191764, R5-197072,
R5-202651,
R5-212098,
R5-221447,
R5-225403</t>
  </si>
  <si>
    <t xml:space="preserve">EN-DC IBNC CA support for FR1 ready, so FR1 column set at 100% 
 EUTRA and FR2 cell power definition to be crosschecked </t>
  </si>
  <si>
    <r>
      <t xml:space="preserve">R5-195210
R5-197082
R5-198185
R5-200208
R5-202660
R5-204464
R5-205385
</t>
    </r>
    <r>
      <rPr>
        <sz val="10"/>
        <color rgb="FFFF0000"/>
        <rFont val="Calibri"/>
        <family val="2"/>
        <scheme val="minor"/>
      </rPr>
      <t>R5-224029</t>
    </r>
  </si>
  <si>
    <t>11.4.13</t>
  </si>
  <si>
    <t>11.4.14</t>
  </si>
  <si>
    <t>5GMM-REGISTERED.NORMAL-SERVICE / 5GMM-IDLE / Emergency call / obtaining new IP address different than the IP address</t>
  </si>
  <si>
    <t>ZTE</t>
  </si>
  <si>
    <t>5GMM-REGISTERED.NORMAL-SERVICE / 5GMM-IDLE / Emergency call /Deregistration upon emergency registration expiration</t>
  </si>
  <si>
    <t>TS 24.229, subclause 5.1.1.2.1, 5.1.1.5.1, 5.1.6.2A, 5.1.6.8.3, and TS 33.203 subclause 7.5
TP1
WITH:  UE in 5GMM-REGISTERED.NORMAL-SERVICE state and 5GMM-IDLE mode
WHEN: UE is requested to make an outgoing emergency call
THEN:  UE performs IMS emergency registration and sets up an IMS emergency call 
TP2
WITH: UE in 5GMM-REGISTERED.NORMAL-SERVICE state and 5GMM-CONNECTED mode having established an Emergency call
WHEN: UE recieves an IMS BYE message to release an emergency call
THEN: UE release the emergency call
TP3
WITH: UE has ended and Emergency call and IMS emergency registration not having expired
ensure that {
  when { IP address re-allocation is triggered by the network }
    then { UE performs a new initial IMS emergency registration }
            }</t>
  </si>
  <si>
    <t>TS 24.229, subclause 5.1.6.4, 5.1.6.6
WITH: UE has ended Emergency call and IMS emergency registration not having expired
WHEN: half of the emergency registration expiration time has passed
THEN: UE does not attempt IMS emergency re-registration</t>
  </si>
  <si>
    <t>R5-227445,
R5-227219</t>
  </si>
  <si>
    <t>R5-227446,
R5-227219</t>
  </si>
  <si>
    <t>R5-224720,
R5-227577</t>
  </si>
  <si>
    <t>R5-197188
R5-197843
R5-201131
R5-221433
R5-225372
R5-231174</t>
  </si>
  <si>
    <t>R5-183225, R5-185062, R5-186995,
R5-202652,
R5-203666,
R5-213078,
R5-220397,
R5-230676</t>
  </si>
  <si>
    <t>R5-183226, R5-185148, R5-186995,
R5-202652,
R5-203666,
R5-213078,
R5-220397,
R5-230676</t>
  </si>
  <si>
    <t>7.1.1.8.1</t>
  </si>
  <si>
    <t>Bandwidth Part (BWP) operation UL/DL</t>
  </si>
  <si>
    <t>(1)
with { UE in RRC_CONNECTED state }
ensure that {
  when { UE receives BandwidthPart-Config IE included in RRC Message received on SpCell (i.e. PSCell in case of EN-DC or PCell in case of SA) }
    then { UE starts normal MAC operation in the FirstActive UL and DL Bandwidth part }
            }
(2)
with { UE in RRC_CONNECTED state }
ensure that {
  when { UE receives a DL DCI format 1_1 assigning a BWP different than the previously configured BWP }
    then { UE starts normal MAC operation in the received new BWP }
            }
(3)
with { UE in RRC_CONNECTED }
ensure that {
  when { UE receives a UL DCI format 0_1 assigning a BWP different than the previously configured BWP }
    then { UE starts normal MAC operation in the received new BWP }
            }
(4)
with { UE in RRC_CONNECTED state }
ensure that {
  when { UE determines that a RACH Procedure is triggered in SpCell (i.e. PSCell in case of EN-DC or PCell in case of SA) and PRACH occasions are not configured }
    then { UE initiates the PRACH procedure in the initial BWP }
            }
(5)
with { UE in RRC_Connected State with defaultDownlinkBWP configured }
ensure that {
  when { UE bwp-InactivityTimer expires }
    then { UE performs BWP switching to a BWP indicated by the defaultDownlinkBWP }
            }
(6)
with { UE in RRC_Connected State with defaultDownlinkBWP configured and Active BWP is different than defaultDownlinkBWP and bwp-InactivityTimer is running }
ensure that {
  when { UE receives UL assignment or DL grant addressed to its C-RNTI }
    then { UE restarts the bwp-InactivityTimer }
            }</t>
  </si>
  <si>
    <t>R5-231578</t>
  </si>
  <si>
    <t>prose is only 100% complete for FR1 TDD, and incomplete (90%) for FR1 FDD &amp; FR2</t>
  </si>
  <si>
    <t xml:space="preserve">Yogesh Tugnawat (Qualcomm)
</t>
  </si>
  <si>
    <t>R5-195649
R5-197838
R5-201349
R5-203382
R5-204415
R5-210062
R5-216995
R5-220543
R5-224571
R5-233462</t>
  </si>
  <si>
    <t>R5-200339
R5-201477
R5-204379
R5-211331
R5-213163
R5-215699
R5-224572
R5-233462</t>
  </si>
  <si>
    <t>R5-195252
R5-201133
R5-201790
R5-205600
R5-212084
R5-224573
R5-233462</t>
  </si>
  <si>
    <t>R5-195650
R5-201500
R5-203502
R5-224574
R5-233462</t>
  </si>
  <si>
    <t>yogesht@qti.qualcomm.com</t>
  </si>
  <si>
    <t xml:space="preserve">R5-190751
R5-191663
R5-201206
R5-202593
R5-203363
R5-225374
R5-233445 </t>
  </si>
  <si>
    <t xml:space="preserve">R5-190737
R5-192758
R5-196598
R5-200338
R5-201477
R5-211329
R5-230297
R5-233445 </t>
  </si>
  <si>
    <t xml:space="preserve">R5-190739
R5-192759
R5-201127
R5-202594
R5-203367
R5-233445 </t>
  </si>
  <si>
    <t xml:space="preserve">R5-192767
R5-196610
R5-201793
R5-211330
R5-233445 </t>
  </si>
  <si>
    <t xml:space="preserve">R5-190750
R5-192285
R5-201793
R5-233445 </t>
  </si>
  <si>
    <t xml:space="preserve">R5-190744
R5-191427
R5-201114
R5-201499
R5-211377
R5-217076
R5-221433
R5-233445 </t>
  </si>
  <si>
    <t xml:space="preserve">R5-190743
R5-191426
R5-201113
R5-217076
R5-221433
R5-233445 </t>
  </si>
  <si>
    <t xml:space="preserve">R5-190742
R5-192756
R5-201228
R5-233445 </t>
  </si>
  <si>
    <t>6.1.2.3a</t>
  </si>
  <si>
    <t>Intra frequency reselection not allowed</t>
  </si>
  <si>
    <t>R5-233463</t>
  </si>
  <si>
    <t>**** TP1: [TS 38,304:4.1 , 4.5 , 5.2.1, 5.2.3.1 , 5.3.1 , 5.2.4.6; TS 38,3:9.2.1.1]
WITH: UE in NR RRC_IDLE state
WHEN:  the serving cell becomes non-suitable (S&lt;0)and there is a suitable neighbour cell (S&gt;0)
THEN:  UE selects the suitable neighbour cell
**** TP2: [TS 38,304:5.2.4.6 , cl 5.3.1]
WITH: UE in NR RRC_IDLE state
WHEN:  the serving cell becomes barred and there is a suitable neighbour cell
THEN:  UE selects the suitable neighbour cell</t>
  </si>
  <si>
    <t>with { UE in NR RRC_IDLE state }
ensure that {
  when { the serving cell becomes barred and broadcasting intraFreqReselection to "not allowed" and UE detects both intra-frequency and equal priority inter-frequency neighbour cells and the intra-frequency cell is the highest ranked cell  }
    then { UE reselects the inter-frequency cell }</t>
  </si>
  <si>
    <t xml:space="preserve">R5-188149, R5-191403,
R5-201229,
R5-202635,
</t>
  </si>
  <si>
    <t>R5-195277,
R5-198754,
R5-199038,
R5-234560
R5-201214,
R5-202635,
R5-202183,
R5-204437,
R5-206334,
R5-206335,
R5-211389,
R5-216799,
R5-221439,
R5-234560</t>
  </si>
  <si>
    <t>R5-195291, R5-197256,
R5-202641,
R5-204450,
R5-204237,
R5-205244,
R5-211389,
R5-221440
R5-237355</t>
  </si>
  <si>
    <t>R5-195288,
R5-198924,
R5-206336,
R5-211332
R5-215356
R5-237355</t>
  </si>
  <si>
    <t>R5-197215,
R5-201140,
R5-204446,
R5-203665,
R5-210131,
R5-217771,
R5-220188,
R5-221441,
R5-221442,
R5-237355</t>
  </si>
  <si>
    <t xml:space="preserve">R5-195663,
R5-204446,
R5-203665,
R5-210131,
R5-217771,
R5-220188,
R5-221441,
R5-221442,
R5-237355,
</t>
  </si>
  <si>
    <t>R5-195664,
R5-204446,
R5-203665,
R5-210131,
R5-217771,
R5-220188,
R5-221441,
R5-221442,
R5-237355</t>
  </si>
  <si>
    <t>R5-197216,
R5-200187,
R5-204016,
R5-203665,
R5-214615,
R5-217771,
R5-220188,
R5-221441,
R5-237355</t>
  </si>
  <si>
    <t>R5-195666,
R5-204016,
R5-203665,
R5-214615,
R5-217771,
R5-220188,
R5-221441,
R5-237355</t>
  </si>
  <si>
    <t>R5-195667,
R5-204016,
R5-203665,
R5-214615,
R5-217771,
R5-220188,
R5-221441,
R5-237355</t>
  </si>
  <si>
    <t>R5-195285, R5-197064,
R5-204437,
R5-205342,
R5-211391,
R5-212092,
R5-213475,
R5-216180,
R5-217771,
R5-217997,
R5-221441,
R5-221392,
R5-237355</t>
  </si>
  <si>
    <t>R5-195286,
R5-204437,
R5-205342,
R5-211391,
R5-212092,
R5-213475,
R5-217771,
R5-217997,
R5-221441,
R5-221392,
R5-237355</t>
  </si>
  <si>
    <t>R5-195287,
R5-204437,
R5-205342,
R5-211391,
R5-212092,
R5-213475,
R5-217771,
R5-217997,
R5-221441,
R5-221392,
R5-237355</t>
  </si>
  <si>
    <t>R5-201367,
R5-211392,
R5-212420,
R5-214769,
R5-217815,
R5-237355</t>
  </si>
  <si>
    <t>R5-211393,
R5-214618,
R5-237355</t>
  </si>
  <si>
    <t>R5-210648,
R5-214618,
R5-237355</t>
  </si>
  <si>
    <t>R5-210649,
R5-214618,
R5-237355</t>
  </si>
  <si>
    <t>R5-201379, R5-213503, R5-216193, R5-220557, R5-223436, R5-236562</t>
  </si>
  <si>
    <t>R5-199036, R5-201227, R5-211409, R5-213506, R5-216194, R5-221457, R5-223437, R5-236562</t>
  </si>
  <si>
    <t>R5-198915,
R5-201138,
R5-201097,
R5-202633,
R5-202635,
R5-212091,
R5-236095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</si>
</sst>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name val="Calibri"/>
      <family val="2"/>
      <scheme val="minor"/>
    </font>
    <font>
      <b/>
      <sz val="16"/>
      <color theme="1"/>
      <name val="Calibri"/>
      <family val="2"/>
      <scheme val="minor"/>
    </font>
    <font>
      <sz val="11"/>
      <name val="Calibri"/>
      <family val="2"/>
      <scheme val="minor"/>
    </font>
    <font>
      <b/>
      <sz val="14"/>
      <color rgb="FFFF0000"/>
      <name val="Calibri"/>
      <family val="2"/>
      <scheme val="minor"/>
    </font>
    <font>
      <sz val="10"/>
      <name val="Calibri"/>
      <family val="2"/>
    </font>
    <font>
      <b/>
      <sz val="20"/>
      <color theme="0"/>
      <name val="Calibri"/>
      <family val="2"/>
      <scheme val="minor"/>
    </font>
    <font>
      <sz val="10.5"/>
      <color rgb="FF000000"/>
      <name val="Calibri"/>
      <family val="2"/>
      <scheme val="minor"/>
    </font>
    <font>
      <sz val="8"/>
      <name val="Arial"/>
      <family val="2"/>
    </font>
    <font>
      <sz val="11"/>
      <name val="Arial"/>
      <family val="2"/>
    </font>
    <font>
      <sz val="11"/>
      <color rgb="FFFF0000"/>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theme="3" tint="0.59999389629810485"/>
        <bgColor indexed="64"/>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8" fillId="0" borderId="0" applyNumberFormat="0" applyFill="0" applyBorder="0" applyAlignment="0" applyProtection="0"/>
    <xf numFmtId="0" fontId="5" fillId="0" borderId="0"/>
  </cellStyleXfs>
  <cellXfs count="308">
    <xf numFmtId="0" fontId="0" fillId="0" borderId="0" xfId="0"/>
    <xf numFmtId="0" fontId="7" fillId="3" borderId="1" xfId="0" applyFont="1" applyFill="1" applyBorder="1" applyAlignment="1">
      <alignment horizontal="center" vertical="top" wrapText="1"/>
    </xf>
    <xf numFmtId="0" fontId="0" fillId="6" borderId="11" xfId="0" applyFill="1" applyBorder="1" applyAlignment="1">
      <alignment horizontal="left" vertical="top"/>
    </xf>
    <xf numFmtId="0" fontId="12" fillId="6" borderId="11"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13" fillId="8" borderId="0" xfId="0" applyFont="1" applyFill="1" applyAlignment="1">
      <alignment horizontal="left" vertical="top"/>
    </xf>
    <xf numFmtId="0" fontId="9" fillId="7" borderId="1" xfId="0" applyFont="1" applyFill="1" applyBorder="1" applyAlignment="1">
      <alignment horizontal="center" vertical="top" wrapText="1"/>
    </xf>
    <xf numFmtId="0" fontId="9" fillId="7" borderId="1" xfId="0" applyFont="1" applyFill="1" applyBorder="1" applyAlignment="1">
      <alignment horizontal="center" vertical="top"/>
    </xf>
    <xf numFmtId="0" fontId="14" fillId="7" borderId="0" xfId="0" applyFont="1" applyFill="1" applyAlignment="1">
      <alignment horizontal="left" vertical="top"/>
    </xf>
    <xf numFmtId="0" fontId="15" fillId="6" borderId="11" xfId="0" applyFont="1" applyFill="1" applyBorder="1" applyAlignment="1">
      <alignment horizontal="left" vertical="top"/>
    </xf>
    <xf numFmtId="0" fontId="16" fillId="6" borderId="12" xfId="0" applyFont="1" applyFill="1" applyBorder="1" applyAlignment="1">
      <alignment horizontal="left" vertical="top"/>
    </xf>
    <xf numFmtId="0" fontId="0" fillId="0" borderId="1" xfId="0" applyBorder="1" applyAlignment="1">
      <alignment horizontal="left" vertical="top"/>
    </xf>
    <xf numFmtId="0" fontId="10" fillId="6" borderId="11" xfId="0" applyFont="1" applyFill="1" applyBorder="1" applyAlignment="1">
      <alignment horizontal="left" vertical="top"/>
    </xf>
    <xf numFmtId="0" fontId="0" fillId="7" borderId="0" xfId="0" applyFill="1" applyAlignment="1">
      <alignment horizontal="right" vertical="top"/>
    </xf>
    <xf numFmtId="0" fontId="16" fillId="6" borderId="3" xfId="0" applyFont="1" applyFill="1" applyBorder="1" applyAlignment="1">
      <alignment horizontal="left" vertical="top"/>
    </xf>
    <xf numFmtId="0" fontId="10" fillId="6" borderId="3" xfId="0" applyFont="1" applyFill="1" applyBorder="1" applyAlignment="1">
      <alignment horizontal="left" vertical="top"/>
    </xf>
    <xf numFmtId="0" fontId="16" fillId="6" borderId="13" xfId="0" applyFont="1" applyFill="1" applyBorder="1" applyAlignment="1">
      <alignment horizontal="left" vertical="top"/>
    </xf>
    <xf numFmtId="0" fontId="11" fillId="5" borderId="6" xfId="0" applyFont="1" applyFill="1" applyBorder="1" applyAlignment="1">
      <alignment horizontal="left" vertical="top"/>
    </xf>
    <xf numFmtId="0" fontId="11" fillId="5" borderId="12" xfId="0" applyFont="1" applyFill="1" applyBorder="1" applyAlignment="1">
      <alignment horizontal="left" vertical="top"/>
    </xf>
    <xf numFmtId="0" fontId="11" fillId="5" borderId="11" xfId="0" applyFont="1" applyFill="1" applyBorder="1" applyAlignment="1">
      <alignment horizontal="left" vertical="top"/>
    </xf>
    <xf numFmtId="0" fontId="10" fillId="6" borderId="10" xfId="0" applyFont="1" applyFill="1" applyBorder="1" applyAlignment="1">
      <alignment horizontal="left" vertical="top"/>
    </xf>
    <xf numFmtId="0" fontId="0" fillId="6" borderId="8" xfId="0" applyFill="1" applyBorder="1" applyAlignment="1">
      <alignment horizontal="left" vertical="top"/>
    </xf>
    <xf numFmtId="0" fontId="10" fillId="6" borderId="14" xfId="0" applyFont="1" applyFill="1" applyBorder="1" applyAlignment="1">
      <alignment horizontal="left" vertical="top"/>
    </xf>
    <xf numFmtId="0" fontId="0" fillId="6" borderId="6" xfId="0" applyFill="1" applyBorder="1" applyAlignment="1">
      <alignment horizontal="left" vertical="top"/>
    </xf>
    <xf numFmtId="0" fontId="10" fillId="6" borderId="12" xfId="0" applyFont="1" applyFill="1" applyBorder="1" applyAlignment="1">
      <alignment horizontal="left" vertical="top"/>
    </xf>
    <xf numFmtId="0" fontId="11" fillId="5" borderId="8" xfId="0" applyFont="1" applyFill="1" applyBorder="1" applyAlignment="1">
      <alignment horizontal="left" vertical="top"/>
    </xf>
    <xf numFmtId="0" fontId="10" fillId="6" borderId="6" xfId="0" applyFont="1" applyFill="1" applyBorder="1" applyAlignment="1">
      <alignment horizontal="left" vertical="top"/>
    </xf>
    <xf numFmtId="0" fontId="0" fillId="0" borderId="1" xfId="0" applyBorder="1" applyAlignment="1">
      <alignment horizontal="center" vertical="top"/>
    </xf>
    <xf numFmtId="0" fontId="11" fillId="5" borderId="14" xfId="0" applyFont="1" applyFill="1" applyBorder="1" applyAlignment="1">
      <alignment horizontal="left" vertical="top"/>
    </xf>
    <xf numFmtId="0" fontId="16" fillId="6" borderId="11" xfId="0" applyFont="1" applyFill="1" applyBorder="1" applyAlignment="1">
      <alignment horizontal="left" vertical="top"/>
    </xf>
    <xf numFmtId="0" fontId="0" fillId="6" borderId="9" xfId="0" applyFill="1" applyBorder="1" applyAlignment="1">
      <alignment horizontal="left" vertical="top"/>
    </xf>
    <xf numFmtId="0" fontId="0" fillId="6" borderId="12" xfId="0" applyFill="1" applyBorder="1" applyAlignment="1">
      <alignment horizontal="left" vertical="top"/>
    </xf>
    <xf numFmtId="0" fontId="0" fillId="6" borderId="10" xfId="0" applyFill="1" applyBorder="1" applyAlignment="1">
      <alignment horizontal="left" vertical="top"/>
    </xf>
    <xf numFmtId="0" fontId="0" fillId="6" borderId="0" xfId="0"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18" fillId="7" borderId="0" xfId="0" applyFont="1" applyFill="1" applyAlignment="1">
      <alignment horizontal="right" vertical="center"/>
    </xf>
    <xf numFmtId="0" fontId="16" fillId="6" borderId="4" xfId="0" applyFont="1" applyFill="1" applyBorder="1" applyAlignment="1">
      <alignment horizontal="left" vertical="top"/>
    </xf>
    <xf numFmtId="9" fontId="22" fillId="2" borderId="5" xfId="0" applyNumberFormat="1" applyFont="1" applyFill="1" applyBorder="1" applyAlignment="1">
      <alignment horizontal="center" vertical="top"/>
    </xf>
    <xf numFmtId="0" fontId="10" fillId="6" borderId="8" xfId="0" applyFont="1" applyFill="1" applyBorder="1" applyAlignment="1">
      <alignment horizontal="left" vertical="top"/>
    </xf>
    <xf numFmtId="0" fontId="3" fillId="10" borderId="1" xfId="0" applyFont="1" applyFill="1" applyBorder="1" applyAlignment="1">
      <alignment horizontal="center" textRotation="90" wrapText="1"/>
    </xf>
    <xf numFmtId="9" fontId="24" fillId="2" borderId="1" xfId="0" applyNumberFormat="1" applyFont="1" applyFill="1" applyBorder="1" applyAlignment="1">
      <alignment horizontal="center" vertical="top"/>
    </xf>
    <xf numFmtId="9" fontId="22" fillId="2" borderId="19" xfId="0" applyNumberFormat="1" applyFont="1" applyFill="1" applyBorder="1" applyAlignment="1">
      <alignment horizontal="center" vertical="top"/>
    </xf>
    <xf numFmtId="9" fontId="22" fillId="2" borderId="10" xfId="0" applyNumberFormat="1" applyFont="1" applyFill="1" applyBorder="1" applyAlignment="1">
      <alignment horizontal="center" vertical="top"/>
    </xf>
    <xf numFmtId="0" fontId="0" fillId="4" borderId="0" xfId="0" applyFill="1"/>
    <xf numFmtId="0" fontId="0" fillId="4" borderId="0" xfId="0" applyFill="1" applyAlignment="1">
      <alignment wrapText="1"/>
    </xf>
    <xf numFmtId="0" fontId="7" fillId="3" borderId="6" xfId="0" applyFont="1" applyFill="1" applyBorder="1" applyAlignment="1">
      <alignment horizontal="center" vertical="top" wrapText="1"/>
    </xf>
    <xf numFmtId="0" fontId="7" fillId="11" borderId="1" xfId="0" applyFont="1" applyFill="1" applyBorder="1" applyAlignment="1">
      <alignment horizontal="center" vertical="top" wrapText="1"/>
    </xf>
    <xf numFmtId="0" fontId="6" fillId="6" borderId="13" xfId="0" applyFont="1" applyFill="1" applyBorder="1" applyAlignment="1">
      <alignment horizontal="left" vertical="top"/>
    </xf>
    <xf numFmtId="0" fontId="6" fillId="6" borderId="12" xfId="0" applyFont="1" applyFill="1" applyBorder="1" applyAlignment="1">
      <alignment horizontal="left" vertical="top"/>
    </xf>
    <xf numFmtId="0" fontId="3" fillId="10" borderId="6" xfId="0" applyFont="1" applyFill="1" applyBorder="1" applyAlignment="1">
      <alignment horizontal="center" textRotation="90" wrapText="1"/>
    </xf>
    <xf numFmtId="9" fontId="24" fillId="2" borderId="6" xfId="0" applyNumberFormat="1" applyFont="1" applyFill="1" applyBorder="1" applyAlignment="1">
      <alignment horizontal="center" vertical="top"/>
    </xf>
    <xf numFmtId="0" fontId="0" fillId="0" borderId="6" xfId="0" applyBorder="1" applyAlignment="1">
      <alignment horizontal="left" vertical="top"/>
    </xf>
    <xf numFmtId="0" fontId="10" fillId="6" borderId="13" xfId="0" applyFont="1" applyFill="1" applyBorder="1" applyAlignment="1">
      <alignment horizontal="left" vertical="top"/>
    </xf>
    <xf numFmtId="9" fontId="22" fillId="2" borderId="8" xfId="0" applyNumberFormat="1" applyFont="1" applyFill="1" applyBorder="1" applyAlignment="1">
      <alignment horizontal="center" vertical="top"/>
    </xf>
    <xf numFmtId="9" fontId="22" fillId="0" borderId="10" xfId="0" applyNumberFormat="1" applyFont="1" applyBorder="1" applyAlignment="1">
      <alignment horizontal="center" vertical="top"/>
    </xf>
    <xf numFmtId="9" fontId="22" fillId="0" borderId="5" xfId="0" applyNumberFormat="1" applyFont="1" applyBorder="1" applyAlignment="1">
      <alignment horizontal="center" vertical="top"/>
    </xf>
    <xf numFmtId="0" fontId="10" fillId="0" borderId="14" xfId="0" applyFont="1" applyBorder="1" applyAlignment="1">
      <alignment horizontal="left" vertical="top"/>
    </xf>
    <xf numFmtId="1" fontId="22" fillId="2" borderId="1" xfId="0" applyNumberFormat="1" applyFont="1" applyFill="1" applyBorder="1" applyAlignment="1">
      <alignment horizontal="center" vertical="top"/>
    </xf>
    <xf numFmtId="9" fontId="22" fillId="2" borderId="1" xfId="0" applyNumberFormat="1" applyFont="1" applyFill="1" applyBorder="1" applyAlignment="1">
      <alignment horizontal="center" vertical="top"/>
    </xf>
    <xf numFmtId="0" fontId="0" fillId="9" borderId="12" xfId="0" applyFill="1" applyBorder="1" applyAlignment="1">
      <alignment horizontal="center" vertical="top"/>
    </xf>
    <xf numFmtId="0" fontId="0" fillId="0" borderId="12" xfId="0" applyBorder="1" applyAlignment="1">
      <alignment horizontal="left" vertical="top"/>
    </xf>
    <xf numFmtId="0" fontId="11" fillId="5" borderId="1" xfId="0" applyFont="1" applyFill="1" applyBorder="1" applyAlignment="1">
      <alignment horizontal="left" vertical="top"/>
    </xf>
    <xf numFmtId="9" fontId="22" fillId="0" borderId="1" xfId="0" applyNumberFormat="1" applyFont="1" applyBorder="1" applyAlignment="1">
      <alignment horizontal="center" vertical="top"/>
    </xf>
    <xf numFmtId="9" fontId="22" fillId="2" borderId="6" xfId="0" applyNumberFormat="1" applyFont="1" applyFill="1" applyBorder="1" applyAlignment="1">
      <alignment horizontal="center" vertical="top"/>
    </xf>
    <xf numFmtId="9" fontId="22" fillId="0" borderId="6" xfId="0" applyNumberFormat="1" applyFont="1" applyBorder="1" applyAlignment="1">
      <alignment horizontal="center" vertical="top"/>
    </xf>
    <xf numFmtId="0" fontId="0" fillId="7" borderId="1" xfId="0" applyFill="1" applyBorder="1" applyAlignment="1">
      <alignment horizontal="right" vertical="top" wrapText="1"/>
    </xf>
    <xf numFmtId="0" fontId="12" fillId="13" borderId="13" xfId="0" applyFont="1" applyFill="1" applyBorder="1" applyAlignment="1">
      <alignment horizontal="center" textRotation="90"/>
    </xf>
    <xf numFmtId="0" fontId="12" fillId="13" borderId="0" xfId="0" applyFont="1" applyFill="1" applyAlignment="1">
      <alignment horizontal="center" textRotation="90"/>
    </xf>
    <xf numFmtId="0" fontId="11" fillId="14" borderId="12" xfId="0" applyFont="1" applyFill="1" applyBorder="1" applyAlignment="1">
      <alignment horizontal="left" vertical="top"/>
    </xf>
    <xf numFmtId="0" fontId="11" fillId="14" borderId="11" xfId="0" applyFont="1" applyFill="1" applyBorder="1" applyAlignment="1">
      <alignment horizontal="left" vertical="top"/>
    </xf>
    <xf numFmtId="1" fontId="22" fillId="2" borderId="0" xfId="0" applyNumberFormat="1" applyFont="1" applyFill="1" applyAlignment="1">
      <alignment horizontal="center" vertical="top"/>
    </xf>
    <xf numFmtId="9" fontId="22" fillId="2" borderId="0" xfId="0" applyNumberFormat="1" applyFont="1" applyFill="1" applyAlignment="1">
      <alignment horizontal="center" vertical="top"/>
    </xf>
    <xf numFmtId="9" fontId="22" fillId="2" borderId="16" xfId="0" applyNumberFormat="1" applyFont="1" applyFill="1" applyBorder="1" applyAlignment="1">
      <alignment horizontal="center" vertical="top"/>
    </xf>
    <xf numFmtId="9" fontId="22" fillId="2" borderId="26" xfId="0" applyNumberFormat="1" applyFont="1" applyFill="1" applyBorder="1" applyAlignment="1">
      <alignment horizontal="center" vertical="top"/>
    </xf>
    <xf numFmtId="1" fontId="22" fillId="2" borderId="27" xfId="0" applyNumberFormat="1" applyFont="1" applyFill="1" applyBorder="1" applyAlignment="1">
      <alignment horizontal="center" vertical="top"/>
    </xf>
    <xf numFmtId="9" fontId="22" fillId="2" borderId="2" xfId="0" applyNumberFormat="1" applyFont="1" applyFill="1" applyBorder="1" applyAlignment="1">
      <alignment horizontal="center" vertical="top"/>
    </xf>
    <xf numFmtId="0" fontId="27" fillId="0" borderId="0" xfId="0" applyFont="1" applyAlignment="1">
      <alignment horizontal="left" vertical="top"/>
    </xf>
    <xf numFmtId="9" fontId="22" fillId="2" borderId="28" xfId="0" applyNumberFormat="1" applyFont="1" applyFill="1" applyBorder="1" applyAlignment="1">
      <alignment horizontal="center" vertical="top"/>
    </xf>
    <xf numFmtId="9" fontId="22" fillId="2" borderId="29" xfId="0" applyNumberFormat="1" applyFont="1" applyFill="1" applyBorder="1" applyAlignment="1">
      <alignment horizontal="center" vertical="top"/>
    </xf>
    <xf numFmtId="1" fontId="22" fillId="2" borderId="30" xfId="0" applyNumberFormat="1" applyFont="1" applyFill="1" applyBorder="1" applyAlignment="1">
      <alignment horizontal="center" vertical="top"/>
    </xf>
    <xf numFmtId="1" fontId="22" fillId="2" borderId="2" xfId="0" applyNumberFormat="1"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0" xfId="0" applyFont="1" applyFill="1" applyAlignment="1">
      <alignment horizontal="left" vertical="top" wrapText="1"/>
    </xf>
    <xf numFmtId="0" fontId="0" fillId="4" borderId="0" xfId="0" applyFill="1" applyAlignment="1">
      <alignment horizontal="left" vertical="top"/>
    </xf>
    <xf numFmtId="0" fontId="0" fillId="6" borderId="1" xfId="0" applyFill="1" applyBorder="1" applyAlignment="1">
      <alignment horizontal="left" vertical="top"/>
    </xf>
    <xf numFmtId="9" fontId="32" fillId="2" borderId="5" xfId="0" applyNumberFormat="1" applyFont="1" applyFill="1" applyBorder="1" applyAlignment="1">
      <alignment horizontal="center" vertical="top"/>
    </xf>
    <xf numFmtId="0" fontId="27" fillId="6" borderId="1" xfId="0" applyFont="1" applyFill="1" applyBorder="1" applyAlignment="1">
      <alignment horizontal="left" vertical="top"/>
    </xf>
    <xf numFmtId="0" fontId="0" fillId="9" borderId="21" xfId="0" applyFill="1" applyBorder="1" applyAlignment="1">
      <alignment horizontal="center" vertical="top"/>
    </xf>
    <xf numFmtId="0" fontId="0" fillId="7" borderId="0" xfId="0" applyFill="1" applyAlignment="1">
      <alignment horizontal="left" vertical="top"/>
    </xf>
    <xf numFmtId="0" fontId="6" fillId="7" borderId="0" xfId="0" applyFont="1" applyFill="1" applyAlignment="1">
      <alignment horizontal="left" vertical="top"/>
    </xf>
    <xf numFmtId="0" fontId="13" fillId="7" borderId="2" xfId="0" applyFont="1" applyFill="1" applyBorder="1" applyAlignment="1">
      <alignment horizontal="right" vertical="top"/>
    </xf>
    <xf numFmtId="0" fontId="18" fillId="0" borderId="1" xfId="0" applyFont="1" applyBorder="1" applyAlignment="1">
      <alignment horizontal="center" vertical="center"/>
    </xf>
    <xf numFmtId="0" fontId="18" fillId="12" borderId="1" xfId="0" applyFont="1" applyFill="1" applyBorder="1" applyAlignment="1">
      <alignment horizontal="center" vertical="center"/>
    </xf>
    <xf numFmtId="0" fontId="12" fillId="0" borderId="1" xfId="0" applyFont="1" applyBorder="1" applyAlignment="1">
      <alignment horizontal="center" vertical="center"/>
    </xf>
    <xf numFmtId="0" fontId="12" fillId="12" borderId="1" xfId="0" applyFont="1" applyFill="1" applyBorder="1" applyAlignment="1">
      <alignment horizontal="center" vertical="center"/>
    </xf>
    <xf numFmtId="0" fontId="0" fillId="0" borderId="1" xfId="0" applyBorder="1" applyAlignment="1">
      <alignment horizontal="center" vertical="center"/>
    </xf>
    <xf numFmtId="0" fontId="0" fillId="12" borderId="1" xfId="0" applyFill="1" applyBorder="1" applyAlignment="1">
      <alignment horizontal="center" vertical="center"/>
    </xf>
    <xf numFmtId="9" fontId="20" fillId="2" borderId="5" xfId="0" applyNumberFormat="1" applyFont="1" applyFill="1" applyBorder="1" applyAlignment="1">
      <alignment horizontal="center" vertical="center"/>
    </xf>
    <xf numFmtId="9" fontId="22" fillId="2" borderId="14" xfId="0" applyNumberFormat="1" applyFont="1" applyFill="1" applyBorder="1" applyAlignment="1">
      <alignment horizontal="center" vertical="top"/>
    </xf>
    <xf numFmtId="0" fontId="0" fillId="16" borderId="10" xfId="0" applyFill="1" applyBorder="1" applyAlignment="1">
      <alignment horizontal="left" vertical="top"/>
    </xf>
    <xf numFmtId="0" fontId="10" fillId="16" borderId="14" xfId="0" applyFont="1" applyFill="1" applyBorder="1" applyAlignment="1">
      <alignment horizontal="left" vertical="top"/>
    </xf>
    <xf numFmtId="0" fontId="0" fillId="16" borderId="0" xfId="0" applyFill="1" applyAlignment="1">
      <alignment horizontal="left" vertical="top"/>
    </xf>
    <xf numFmtId="9" fontId="22" fillId="16" borderId="5" xfId="0" applyNumberFormat="1" applyFont="1" applyFill="1" applyBorder="1" applyAlignment="1">
      <alignment horizontal="center" vertical="top"/>
    </xf>
    <xf numFmtId="9" fontId="22" fillId="16" borderId="1" xfId="0" applyNumberFormat="1" applyFont="1" applyFill="1" applyBorder="1" applyAlignment="1">
      <alignment horizontal="center" vertical="top"/>
    </xf>
    <xf numFmtId="9" fontId="22" fillId="16" borderId="10" xfId="0" applyNumberFormat="1" applyFont="1" applyFill="1" applyBorder="1" applyAlignment="1">
      <alignment horizontal="center" vertical="top"/>
    </xf>
    <xf numFmtId="9" fontId="22" fillId="16" borderId="6" xfId="0" applyNumberFormat="1" applyFont="1" applyFill="1" applyBorder="1" applyAlignment="1">
      <alignment horizontal="center" vertical="top"/>
    </xf>
    <xf numFmtId="0" fontId="0" fillId="0" borderId="10" xfId="0" applyBorder="1" applyAlignment="1">
      <alignment horizontal="left" vertical="top"/>
    </xf>
    <xf numFmtId="0" fontId="10" fillId="0" borderId="10" xfId="0" applyFont="1" applyBorder="1" applyAlignment="1">
      <alignment horizontal="left" vertical="top"/>
    </xf>
    <xf numFmtId="9" fontId="22" fillId="0" borderId="17" xfId="0" applyNumberFormat="1" applyFont="1" applyBorder="1" applyAlignment="1">
      <alignment horizontal="center" vertical="top"/>
    </xf>
    <xf numFmtId="9" fontId="22" fillId="0" borderId="25" xfId="0" applyNumberFormat="1" applyFont="1" applyBorder="1" applyAlignment="1">
      <alignment horizontal="center" vertical="top"/>
    </xf>
    <xf numFmtId="1" fontId="22" fillId="0" borderId="24" xfId="0" applyNumberFormat="1" applyFont="1" applyBorder="1" applyAlignment="1">
      <alignment horizontal="center" vertical="top"/>
    </xf>
    <xf numFmtId="9" fontId="22" fillId="0" borderId="19" xfId="0" applyNumberFormat="1" applyFont="1" applyBorder="1" applyAlignment="1">
      <alignment horizontal="center" vertical="top"/>
    </xf>
    <xf numFmtId="1" fontId="22" fillId="0" borderId="20" xfId="0" applyNumberFormat="1" applyFont="1" applyBorder="1" applyAlignment="1">
      <alignment horizontal="center" vertical="top"/>
    </xf>
    <xf numFmtId="0" fontId="27" fillId="0" borderId="10" xfId="0" applyFont="1" applyBorder="1" applyAlignment="1">
      <alignment horizontal="left" vertical="top"/>
    </xf>
    <xf numFmtId="9" fontId="32" fillId="0" borderId="5" xfId="0" applyNumberFormat="1" applyFont="1" applyBorder="1" applyAlignment="1">
      <alignment horizontal="center" vertical="top"/>
    </xf>
    <xf numFmtId="0" fontId="0" fillId="0" borderId="8" xfId="0" applyBorder="1" applyAlignment="1">
      <alignment horizontal="left" vertical="top"/>
    </xf>
    <xf numFmtId="9" fontId="22" fillId="0" borderId="22" xfId="0" applyNumberFormat="1" applyFont="1" applyBorder="1" applyAlignment="1">
      <alignment horizontal="center" vertical="top"/>
    </xf>
    <xf numFmtId="1" fontId="22" fillId="0" borderId="18" xfId="0" applyNumberFormat="1" applyFont="1" applyBorder="1" applyAlignment="1">
      <alignment horizontal="center" vertical="top"/>
    </xf>
    <xf numFmtId="9" fontId="22" fillId="0" borderId="2" xfId="0" applyNumberFormat="1" applyFont="1" applyBorder="1" applyAlignment="1">
      <alignment horizontal="center" vertical="top"/>
    </xf>
    <xf numFmtId="9" fontId="22" fillId="0" borderId="26" xfId="0" applyNumberFormat="1" applyFont="1" applyBorder="1" applyAlignment="1">
      <alignment horizontal="center" vertical="top"/>
    </xf>
    <xf numFmtId="9" fontId="22" fillId="0" borderId="16" xfId="0" applyNumberFormat="1" applyFont="1" applyBorder="1" applyAlignment="1">
      <alignment horizontal="center" vertical="top"/>
    </xf>
    <xf numFmtId="1" fontId="22" fillId="0" borderId="27" xfId="0" applyNumberFormat="1" applyFont="1" applyBorder="1" applyAlignment="1">
      <alignment horizontal="center" vertical="top"/>
    </xf>
    <xf numFmtId="0" fontId="27" fillId="0" borderId="8" xfId="0" applyFont="1" applyBorder="1" applyAlignment="1">
      <alignment horizontal="left" vertical="top"/>
    </xf>
    <xf numFmtId="9" fontId="32" fillId="0" borderId="7" xfId="0" applyNumberFormat="1" applyFont="1" applyBorder="1" applyAlignment="1">
      <alignment horizontal="center" vertical="top"/>
    </xf>
    <xf numFmtId="9" fontId="32" fillId="0" borderId="33" xfId="0" applyNumberFormat="1" applyFont="1" applyBorder="1" applyAlignment="1">
      <alignment horizontal="center" vertical="top"/>
    </xf>
    <xf numFmtId="9" fontId="22" fillId="0" borderId="34" xfId="0" applyNumberFormat="1" applyFont="1" applyBorder="1" applyAlignment="1">
      <alignment horizontal="center" vertical="top"/>
    </xf>
    <xf numFmtId="9" fontId="22" fillId="0" borderId="33" xfId="0" applyNumberFormat="1" applyFont="1" applyBorder="1" applyAlignment="1">
      <alignment horizontal="center" vertical="top"/>
    </xf>
    <xf numFmtId="1" fontId="22" fillId="0" borderId="35" xfId="0" applyNumberFormat="1" applyFont="1" applyBorder="1" applyAlignment="1">
      <alignment horizontal="center" vertical="top"/>
    </xf>
    <xf numFmtId="9" fontId="22" fillId="0" borderId="28" xfId="0" applyNumberFormat="1" applyFont="1" applyBorder="1" applyAlignment="1">
      <alignment horizontal="center" vertical="top"/>
    </xf>
    <xf numFmtId="9" fontId="22" fillId="0" borderId="29" xfId="0" applyNumberFormat="1" applyFont="1" applyBorder="1" applyAlignment="1">
      <alignment horizontal="center" vertical="top"/>
    </xf>
    <xf numFmtId="1" fontId="22" fillId="0" borderId="30" xfId="0" applyNumberFormat="1" applyFont="1" applyBorder="1" applyAlignment="1">
      <alignment horizontal="center" vertical="top"/>
    </xf>
    <xf numFmtId="9" fontId="22" fillId="0" borderId="31" xfId="0" applyNumberFormat="1" applyFont="1" applyBorder="1" applyAlignment="1">
      <alignment horizontal="center" vertical="top"/>
    </xf>
    <xf numFmtId="1" fontId="22" fillId="0" borderId="32" xfId="0" applyNumberFormat="1" applyFont="1" applyBorder="1" applyAlignment="1">
      <alignment horizontal="center" vertical="top"/>
    </xf>
    <xf numFmtId="0" fontId="10" fillId="16" borderId="10" xfId="0" applyFont="1" applyFill="1" applyBorder="1" applyAlignment="1">
      <alignment horizontal="left" vertical="top"/>
    </xf>
    <xf numFmtId="0" fontId="0" fillId="16" borderId="8" xfId="0" applyFill="1" applyBorder="1" applyAlignment="1">
      <alignment horizontal="left" vertical="top"/>
    </xf>
    <xf numFmtId="9" fontId="22" fillId="16" borderId="22" xfId="0" applyNumberFormat="1" applyFont="1" applyFill="1" applyBorder="1" applyAlignment="1">
      <alignment horizontal="center" vertical="top"/>
    </xf>
    <xf numFmtId="1" fontId="22" fillId="16" borderId="18" xfId="0" applyNumberFormat="1" applyFont="1" applyFill="1" applyBorder="1" applyAlignment="1">
      <alignment horizontal="center" vertical="top"/>
    </xf>
    <xf numFmtId="9" fontId="32" fillId="16" borderId="1" xfId="0" applyNumberFormat="1" applyFont="1" applyFill="1" applyBorder="1" applyAlignment="1">
      <alignment horizontal="center" vertical="top"/>
    </xf>
    <xf numFmtId="0" fontId="27" fillId="16" borderId="8" xfId="0" applyFont="1" applyFill="1" applyBorder="1" applyAlignment="1">
      <alignment horizontal="left" vertical="top"/>
    </xf>
    <xf numFmtId="9" fontId="22" fillId="16" borderId="16" xfId="0" applyNumberFormat="1" applyFont="1" applyFill="1" applyBorder="1" applyAlignment="1">
      <alignment horizontal="center" vertical="top"/>
    </xf>
    <xf numFmtId="9" fontId="32" fillId="16" borderId="22" xfId="0" applyNumberFormat="1" applyFont="1" applyFill="1" applyBorder="1" applyAlignment="1">
      <alignment horizontal="center" vertical="top"/>
    </xf>
    <xf numFmtId="1" fontId="32" fillId="16" borderId="18" xfId="0" applyNumberFormat="1" applyFont="1" applyFill="1" applyBorder="1" applyAlignment="1">
      <alignment horizontal="center" vertical="top"/>
    </xf>
    <xf numFmtId="0" fontId="27" fillId="16" borderId="0" xfId="0" applyFont="1" applyFill="1" applyAlignment="1">
      <alignment horizontal="left" vertical="top"/>
    </xf>
    <xf numFmtId="9" fontId="22" fillId="16" borderId="7" xfId="0" applyNumberFormat="1" applyFont="1" applyFill="1" applyBorder="1" applyAlignment="1">
      <alignment horizontal="center" vertical="top"/>
    </xf>
    <xf numFmtId="9" fontId="22" fillId="16" borderId="26" xfId="0" applyNumberFormat="1" applyFont="1" applyFill="1" applyBorder="1" applyAlignment="1">
      <alignment horizontal="center" vertical="top"/>
    </xf>
    <xf numFmtId="1" fontId="22" fillId="16" borderId="27" xfId="0" applyNumberFormat="1" applyFont="1" applyFill="1" applyBorder="1" applyAlignment="1">
      <alignment horizontal="center" vertical="top"/>
    </xf>
    <xf numFmtId="9" fontId="22" fillId="16" borderId="28" xfId="0" applyNumberFormat="1" applyFont="1" applyFill="1" applyBorder="1" applyAlignment="1">
      <alignment horizontal="center" vertical="top"/>
    </xf>
    <xf numFmtId="9" fontId="22" fillId="16" borderId="29" xfId="0" applyNumberFormat="1" applyFont="1" applyFill="1" applyBorder="1" applyAlignment="1">
      <alignment horizontal="center" vertical="top"/>
    </xf>
    <xf numFmtId="1" fontId="22" fillId="16" borderId="30" xfId="0" applyNumberFormat="1" applyFont="1" applyFill="1" applyBorder="1" applyAlignment="1">
      <alignment horizontal="center" vertical="top"/>
    </xf>
    <xf numFmtId="9" fontId="22" fillId="16" borderId="17" xfId="0" applyNumberFormat="1" applyFont="1" applyFill="1" applyBorder="1" applyAlignment="1">
      <alignment horizontal="center" vertical="top"/>
    </xf>
    <xf numFmtId="9" fontId="22" fillId="16" borderId="25" xfId="0" applyNumberFormat="1" applyFont="1" applyFill="1" applyBorder="1" applyAlignment="1">
      <alignment horizontal="center" vertical="top"/>
    </xf>
    <xf numFmtId="1" fontId="22" fillId="16" borderId="24" xfId="0" applyNumberFormat="1" applyFont="1" applyFill="1" applyBorder="1" applyAlignment="1">
      <alignment horizontal="center" vertical="top"/>
    </xf>
    <xf numFmtId="0" fontId="10" fillId="16" borderId="6" xfId="0" applyFont="1" applyFill="1" applyBorder="1" applyAlignment="1">
      <alignment horizontal="left" vertical="top"/>
    </xf>
    <xf numFmtId="0" fontId="0" fillId="4" borderId="10" xfId="0" applyFill="1" applyBorder="1" applyAlignment="1">
      <alignment horizontal="left" vertical="top"/>
    </xf>
    <xf numFmtId="9" fontId="22" fillId="4" borderId="10" xfId="0" applyNumberFormat="1" applyFont="1" applyFill="1" applyBorder="1" applyAlignment="1">
      <alignment horizontal="center" vertical="top"/>
    </xf>
    <xf numFmtId="9" fontId="22" fillId="4" borderId="5" xfId="0" applyNumberFormat="1" applyFont="1" applyFill="1" applyBorder="1" applyAlignment="1">
      <alignment horizontal="center" vertical="top"/>
    </xf>
    <xf numFmtId="9" fontId="22" fillId="4" borderId="1" xfId="0" applyNumberFormat="1" applyFont="1" applyFill="1" applyBorder="1" applyAlignment="1">
      <alignment horizontal="center" vertical="top"/>
    </xf>
    <xf numFmtId="9" fontId="22" fillId="4" borderId="6" xfId="0" applyNumberFormat="1" applyFont="1" applyFill="1" applyBorder="1" applyAlignment="1">
      <alignment horizontal="center" vertical="top"/>
    </xf>
    <xf numFmtId="0" fontId="10" fillId="4" borderId="14" xfId="0" applyFont="1" applyFill="1" applyBorder="1" applyAlignment="1">
      <alignment horizontal="left" vertical="top"/>
    </xf>
    <xf numFmtId="0" fontId="10" fillId="4" borderId="12" xfId="0" applyFont="1" applyFill="1" applyBorder="1" applyAlignment="1">
      <alignment horizontal="left" vertical="top"/>
    </xf>
    <xf numFmtId="0" fontId="6" fillId="0" borderId="7" xfId="0" applyFont="1" applyBorder="1" applyAlignment="1">
      <alignment horizontal="left" vertical="top"/>
    </xf>
    <xf numFmtId="0" fontId="6" fillId="0" borderId="4" xfId="0" applyFont="1" applyBorder="1" applyAlignment="1">
      <alignment horizontal="left" vertical="top"/>
    </xf>
    <xf numFmtId="0" fontId="6" fillId="0" borderId="3" xfId="0" applyFont="1" applyBorder="1" applyAlignment="1">
      <alignment horizontal="left" vertical="top"/>
    </xf>
    <xf numFmtId="0" fontId="11" fillId="0" borderId="6" xfId="0" applyFont="1" applyBorder="1" applyAlignment="1">
      <alignment horizontal="left" vertical="top"/>
    </xf>
    <xf numFmtId="0" fontId="11" fillId="0" borderId="12" xfId="0" applyFont="1" applyBorder="1" applyAlignment="1">
      <alignment horizontal="left" vertical="top"/>
    </xf>
    <xf numFmtId="0" fontId="12" fillId="0" borderId="1" xfId="0" applyFont="1" applyBorder="1" applyAlignment="1">
      <alignment horizontal="left" vertical="top" wrapText="1"/>
    </xf>
    <xf numFmtId="0" fontId="12" fillId="0" borderId="1" xfId="0" applyFont="1" applyBorder="1" applyAlignment="1">
      <alignment horizontal="left" vertical="top"/>
    </xf>
    <xf numFmtId="0" fontId="21" fillId="0" borderId="1" xfId="0" applyFont="1" applyBorder="1" applyAlignment="1">
      <alignment horizontal="left" vertical="top" wrapText="1"/>
    </xf>
    <xf numFmtId="0" fontId="17" fillId="0" borderId="1" xfId="0" applyFont="1" applyBorder="1" applyAlignment="1">
      <alignment horizontal="left" vertical="top" wrapText="1"/>
    </xf>
    <xf numFmtId="9" fontId="20" fillId="0" borderId="5" xfId="0" applyNumberFormat="1" applyFont="1" applyBorder="1" applyAlignment="1">
      <alignment horizontal="center" vertical="top"/>
    </xf>
    <xf numFmtId="0" fontId="34" fillId="0" borderId="1" xfId="0" applyFont="1" applyBorder="1" applyAlignment="1">
      <alignment horizontal="center" vertical="top"/>
    </xf>
    <xf numFmtId="0" fontId="19" fillId="0" borderId="1" xfId="0" applyFont="1" applyBorder="1" applyAlignment="1">
      <alignment horizontal="left" vertical="top" wrapText="1"/>
    </xf>
    <xf numFmtId="0" fontId="19" fillId="0" borderId="1" xfId="0" applyFont="1" applyBorder="1" applyAlignment="1">
      <alignment horizontal="left" vertical="top"/>
    </xf>
    <xf numFmtId="0" fontId="11" fillId="0" borderId="1" xfId="0" applyFont="1" applyBorder="1" applyAlignment="1">
      <alignment horizontal="left" vertical="top"/>
    </xf>
    <xf numFmtId="0" fontId="0" fillId="0" borderId="6" xfId="0" applyBorder="1" applyAlignment="1">
      <alignment horizontal="center" vertical="top"/>
    </xf>
    <xf numFmtId="0" fontId="0" fillId="0" borderId="10" xfId="0" applyBorder="1" applyAlignment="1">
      <alignment horizontal="center" vertical="top"/>
    </xf>
    <xf numFmtId="0" fontId="12" fillId="0" borderId="10" xfId="0" applyFont="1" applyBorder="1" applyAlignment="1">
      <alignment horizontal="left" vertical="top" wrapText="1"/>
    </xf>
    <xf numFmtId="0" fontId="12" fillId="0" borderId="8" xfId="0" applyFont="1" applyBorder="1" applyAlignment="1">
      <alignment horizontal="left" vertical="top" wrapText="1"/>
    </xf>
    <xf numFmtId="0" fontId="12" fillId="0" borderId="8" xfId="0" applyFont="1" applyBorder="1" applyAlignment="1">
      <alignment horizontal="left" vertical="top"/>
    </xf>
    <xf numFmtId="0" fontId="17" fillId="0" borderId="5" xfId="0" applyFont="1" applyBorder="1" applyAlignment="1">
      <alignment horizontal="left" vertical="top" wrapText="1"/>
    </xf>
    <xf numFmtId="0" fontId="0" fillId="0" borderId="5" xfId="0" applyBorder="1" applyAlignment="1">
      <alignment horizontal="center" vertical="top"/>
    </xf>
    <xf numFmtId="0" fontId="12" fillId="0" borderId="5" xfId="0" applyFont="1" applyBorder="1" applyAlignment="1">
      <alignment horizontal="left" vertical="top" wrapText="1"/>
    </xf>
    <xf numFmtId="0" fontId="12" fillId="0" borderId="10" xfId="0" applyFont="1" applyBorder="1" applyAlignment="1">
      <alignment horizontal="left" vertical="top"/>
    </xf>
    <xf numFmtId="0" fontId="34" fillId="0" borderId="5" xfId="0" applyFont="1" applyBorder="1" applyAlignment="1">
      <alignment horizontal="center" vertical="top"/>
    </xf>
    <xf numFmtId="0" fontId="19" fillId="0" borderId="5" xfId="0" applyFont="1" applyBorder="1" applyAlignment="1">
      <alignment horizontal="left" vertical="top" wrapText="1"/>
    </xf>
    <xf numFmtId="0" fontId="19" fillId="0" borderId="10" xfId="0" applyFont="1" applyBorder="1" applyAlignment="1">
      <alignment horizontal="left" vertical="top"/>
    </xf>
    <xf numFmtId="0" fontId="27" fillId="0" borderId="1" xfId="0" applyFont="1" applyBorder="1" applyAlignment="1">
      <alignment horizontal="center" vertical="top"/>
    </xf>
    <xf numFmtId="0" fontId="27" fillId="0" borderId="5" xfId="0" applyFont="1" applyBorder="1" applyAlignment="1">
      <alignment horizontal="center" vertical="top"/>
    </xf>
    <xf numFmtId="0" fontId="21" fillId="0" borderId="5" xfId="0" applyFont="1" applyBorder="1" applyAlignment="1">
      <alignment horizontal="left" vertical="top" wrapText="1"/>
    </xf>
    <xf numFmtId="0" fontId="21" fillId="0" borderId="10" xfId="0" applyFont="1" applyBorder="1" applyAlignment="1">
      <alignment horizontal="left" vertical="top"/>
    </xf>
    <xf numFmtId="9" fontId="33" fillId="0" borderId="5" xfId="0" applyNumberFormat="1" applyFont="1" applyBorder="1" applyAlignment="1">
      <alignment horizontal="center" vertical="top"/>
    </xf>
    <xf numFmtId="0" fontId="31" fillId="0" borderId="1" xfId="0" applyFont="1" applyBorder="1"/>
    <xf numFmtId="0" fontId="0" fillId="0" borderId="1" xfId="0" applyBorder="1" applyAlignment="1">
      <alignment vertical="center"/>
    </xf>
    <xf numFmtId="0" fontId="27" fillId="0" borderId="6" xfId="0" applyFont="1" applyBorder="1" applyAlignment="1">
      <alignment horizontal="center" vertical="top"/>
    </xf>
    <xf numFmtId="0" fontId="21" fillId="0" borderId="10" xfId="0" applyFont="1" applyBorder="1" applyAlignment="1">
      <alignment horizontal="left" vertical="top" wrapText="1"/>
    </xf>
    <xf numFmtId="0" fontId="21" fillId="0" borderId="8" xfId="0" applyFont="1" applyBorder="1" applyAlignment="1">
      <alignment horizontal="left" vertical="top" wrapText="1"/>
    </xf>
    <xf numFmtId="0" fontId="27" fillId="0" borderId="1" xfId="0" applyFont="1" applyBorder="1" applyAlignment="1">
      <alignment vertical="center"/>
    </xf>
    <xf numFmtId="0" fontId="21" fillId="0" borderId="1" xfId="0" applyFont="1" applyBorder="1" applyAlignment="1">
      <alignment horizontal="left" vertical="top"/>
    </xf>
    <xf numFmtId="0" fontId="0" fillId="0" borderId="1" xfId="0" applyBorder="1" applyAlignment="1">
      <alignment vertical="top"/>
    </xf>
    <xf numFmtId="0" fontId="12" fillId="0" borderId="11" xfId="0" applyFont="1" applyBorder="1" applyAlignment="1">
      <alignment horizontal="left" vertical="top" wrapText="1"/>
    </xf>
    <xf numFmtId="0" fontId="12" fillId="0" borderId="12" xfId="0" applyFont="1" applyBorder="1" applyAlignment="1">
      <alignment horizontal="left" vertical="top" wrapText="1"/>
    </xf>
    <xf numFmtId="0" fontId="12" fillId="0" borderId="14" xfId="0" applyFont="1" applyBorder="1" applyAlignment="1">
      <alignment horizontal="left" vertical="top" wrapText="1"/>
    </xf>
    <xf numFmtId="0" fontId="19" fillId="0" borderId="3" xfId="0" applyFont="1" applyBorder="1" applyAlignment="1">
      <alignment horizontal="left" vertical="top" wrapText="1"/>
    </xf>
    <xf numFmtId="0" fontId="19" fillId="0" borderId="11" xfId="0" applyFont="1" applyBorder="1" applyAlignment="1">
      <alignment horizontal="left" vertical="top" wrapText="1"/>
    </xf>
    <xf numFmtId="0" fontId="19" fillId="0" borderId="14" xfId="0" applyFont="1" applyBorder="1" applyAlignment="1">
      <alignment horizontal="left" vertical="top" wrapText="1"/>
    </xf>
    <xf numFmtId="0" fontId="19" fillId="0" borderId="8" xfId="0" applyFont="1" applyBorder="1" applyAlignment="1">
      <alignment horizontal="left" vertical="top"/>
    </xf>
    <xf numFmtId="0" fontId="19" fillId="0" borderId="8" xfId="0" applyFont="1" applyBorder="1" applyAlignment="1">
      <alignment horizontal="left" vertical="top" wrapText="1"/>
    </xf>
    <xf numFmtId="0" fontId="12" fillId="0" borderId="3" xfId="0" applyFont="1" applyBorder="1" applyAlignment="1">
      <alignment horizontal="left" vertical="top" wrapText="1"/>
    </xf>
    <xf numFmtId="0" fontId="21" fillId="0" borderId="14" xfId="0" applyFont="1" applyBorder="1" applyAlignment="1">
      <alignment horizontal="left" vertical="top" wrapText="1"/>
    </xf>
    <xf numFmtId="0" fontId="21" fillId="0" borderId="11" xfId="0" applyFont="1" applyBorder="1" applyAlignment="1">
      <alignment horizontal="left" vertical="top" wrapText="1"/>
    </xf>
    <xf numFmtId="0" fontId="11" fillId="0" borderId="11" xfId="0" applyFont="1" applyBorder="1" applyAlignment="1">
      <alignment horizontal="left" vertical="top"/>
    </xf>
    <xf numFmtId="0" fontId="24" fillId="0" borderId="1" xfId="0" applyFont="1" applyBorder="1" applyAlignment="1">
      <alignment horizontal="left" vertical="top" wrapText="1"/>
    </xf>
    <xf numFmtId="0" fontId="12" fillId="0" borderId="6" xfId="0" applyFont="1" applyBorder="1" applyAlignment="1">
      <alignment horizontal="left" vertical="top"/>
    </xf>
    <xf numFmtId="0" fontId="17" fillId="0" borderId="8" xfId="0" applyFont="1" applyBorder="1" applyAlignment="1">
      <alignment horizontal="left" vertical="top" wrapText="1"/>
    </xf>
    <xf numFmtId="0" fontId="21" fillId="0" borderId="6" xfId="0" applyFont="1" applyBorder="1" applyAlignment="1">
      <alignment horizontal="left" vertical="top" wrapText="1"/>
    </xf>
    <xf numFmtId="0" fontId="12" fillId="0" borderId="1" xfId="0" applyFont="1" applyBorder="1" applyAlignment="1">
      <alignment horizontal="center" vertical="top"/>
    </xf>
    <xf numFmtId="0" fontId="21" fillId="0" borderId="1" xfId="0" applyFont="1" applyBorder="1" applyAlignment="1">
      <alignment vertical="top" wrapText="1"/>
    </xf>
    <xf numFmtId="0" fontId="21" fillId="0" borderId="1" xfId="0" applyFont="1" applyBorder="1" applyAlignment="1">
      <alignment vertical="top"/>
    </xf>
    <xf numFmtId="0" fontId="11" fillId="0" borderId="8" xfId="0" applyFont="1" applyBorder="1" applyAlignment="1">
      <alignment horizontal="left" vertical="top"/>
    </xf>
    <xf numFmtId="0" fontId="12" fillId="0" borderId="1" xfId="0" applyFont="1" applyBorder="1" applyAlignment="1">
      <alignment vertical="top" wrapText="1"/>
    </xf>
    <xf numFmtId="0" fontId="27" fillId="0" borderId="11" xfId="0" applyFont="1" applyBorder="1" applyAlignment="1">
      <alignment wrapText="1"/>
    </xf>
    <xf numFmtId="0" fontId="23" fillId="0" borderId="1" xfId="0" applyFont="1" applyBorder="1" applyAlignment="1">
      <alignment horizontal="left" vertical="top" wrapText="1"/>
    </xf>
    <xf numFmtId="0" fontId="12" fillId="0" borderId="1" xfId="0" applyFont="1" applyBorder="1" applyAlignment="1">
      <alignment vertical="top"/>
    </xf>
    <xf numFmtId="0" fontId="17" fillId="0" borderId="11" xfId="0" applyFont="1" applyBorder="1" applyAlignment="1">
      <alignment horizontal="left" vertical="top" wrapText="1"/>
    </xf>
    <xf numFmtId="0" fontId="17" fillId="0" borderId="5" xfId="0" applyFont="1" applyBorder="1" applyAlignment="1">
      <alignment horizontal="left" vertical="top"/>
    </xf>
    <xf numFmtId="0" fontId="27" fillId="0" borderId="11" xfId="0" applyFont="1" applyBorder="1" applyAlignment="1">
      <alignment vertical="top" wrapText="1"/>
    </xf>
    <xf numFmtId="0" fontId="19" fillId="0" borderId="1" xfId="0" applyFont="1" applyBorder="1" applyAlignment="1">
      <alignment vertical="top"/>
    </xf>
    <xf numFmtId="0" fontId="19" fillId="0" borderId="1" xfId="0" applyFont="1" applyBorder="1" applyAlignment="1">
      <alignment vertical="top" wrapText="1"/>
    </xf>
    <xf numFmtId="0" fontId="34" fillId="0" borderId="11" xfId="0" applyFont="1" applyBorder="1" applyAlignment="1">
      <alignment wrapText="1"/>
    </xf>
    <xf numFmtId="0" fontId="28" fillId="0" borderId="6" xfId="0" applyFont="1" applyBorder="1" applyAlignment="1">
      <alignment horizontal="left" vertical="top"/>
    </xf>
    <xf numFmtId="0" fontId="28" fillId="0" borderId="12" xfId="0" applyFont="1" applyBorder="1" applyAlignment="1">
      <alignment horizontal="left" vertical="top"/>
    </xf>
    <xf numFmtId="49" fontId="21" fillId="0" borderId="5" xfId="0" applyNumberFormat="1" applyFont="1" applyBorder="1" applyAlignment="1">
      <alignment horizontal="left" vertical="top" wrapText="1"/>
    </xf>
    <xf numFmtId="0" fontId="21" fillId="0" borderId="5" xfId="0" applyFont="1" applyBorder="1" applyAlignment="1">
      <alignment horizontal="left" vertical="top"/>
    </xf>
    <xf numFmtId="0" fontId="17" fillId="0" borderId="14" xfId="0" applyFont="1" applyBorder="1" applyAlignment="1">
      <alignment horizontal="left" vertical="top" wrapText="1"/>
    </xf>
    <xf numFmtId="0" fontId="6" fillId="0" borderId="1" xfId="0" applyFont="1" applyBorder="1" applyAlignment="1">
      <alignment horizontal="left" vertical="top"/>
    </xf>
    <xf numFmtId="0" fontId="6" fillId="0" borderId="11" xfId="0" applyFont="1" applyBorder="1" applyAlignment="1">
      <alignment horizontal="left" vertical="top"/>
    </xf>
    <xf numFmtId="0" fontId="34" fillId="8" borderId="1" xfId="0" applyFont="1" applyFill="1" applyBorder="1" applyAlignment="1">
      <alignment horizontal="center" vertical="top"/>
    </xf>
    <xf numFmtId="0" fontId="19" fillId="8" borderId="1" xfId="0" applyFont="1" applyFill="1" applyBorder="1" applyAlignment="1">
      <alignment horizontal="left" vertical="top" wrapText="1"/>
    </xf>
    <xf numFmtId="0" fontId="19" fillId="8" borderId="1" xfId="0" applyFont="1" applyFill="1" applyBorder="1" applyAlignment="1">
      <alignment horizontal="left" vertical="top"/>
    </xf>
    <xf numFmtId="0" fontId="17" fillId="8" borderId="5" xfId="0" applyFont="1" applyFill="1" applyBorder="1" applyAlignment="1">
      <alignment horizontal="left" vertical="top" wrapText="1"/>
    </xf>
    <xf numFmtId="9" fontId="33" fillId="8" borderId="5" xfId="0" applyNumberFormat="1" applyFont="1" applyFill="1" applyBorder="1" applyAlignment="1">
      <alignment horizontal="center" vertical="top"/>
    </xf>
    <xf numFmtId="0" fontId="0" fillId="8" borderId="10" xfId="0" applyFill="1" applyBorder="1" applyAlignment="1">
      <alignment horizontal="left" vertical="top"/>
    </xf>
    <xf numFmtId="9" fontId="22" fillId="8" borderId="10" xfId="0" applyNumberFormat="1" applyFont="1" applyFill="1" applyBorder="1" applyAlignment="1">
      <alignment horizontal="center" vertical="top"/>
    </xf>
    <xf numFmtId="9" fontId="22" fillId="8" borderId="5" xfId="0" applyNumberFormat="1" applyFont="1" applyFill="1" applyBorder="1" applyAlignment="1">
      <alignment horizontal="center" vertical="top"/>
    </xf>
    <xf numFmtId="9" fontId="22" fillId="8" borderId="1" xfId="0" applyNumberFormat="1" applyFont="1" applyFill="1" applyBorder="1" applyAlignment="1">
      <alignment horizontal="center" vertical="top"/>
    </xf>
    <xf numFmtId="9" fontId="22" fillId="8" borderId="6" xfId="0" applyNumberFormat="1" applyFont="1" applyFill="1" applyBorder="1" applyAlignment="1">
      <alignment horizontal="center" vertical="top"/>
    </xf>
    <xf numFmtId="0" fontId="10" fillId="8" borderId="14" xfId="0" applyFont="1" applyFill="1" applyBorder="1" applyAlignment="1">
      <alignment horizontal="left" vertical="top"/>
    </xf>
    <xf numFmtId="0" fontId="10" fillId="8" borderId="10" xfId="0" applyFont="1" applyFill="1" applyBorder="1" applyAlignment="1">
      <alignment horizontal="left" vertical="top"/>
    </xf>
    <xf numFmtId="0" fontId="0" fillId="8" borderId="0" xfId="0" applyFill="1" applyAlignment="1">
      <alignment horizontal="left" vertical="top"/>
    </xf>
    <xf numFmtId="0" fontId="0" fillId="8" borderId="1" xfId="0" applyFill="1" applyBorder="1" applyAlignment="1">
      <alignment horizontal="center" vertical="top"/>
    </xf>
    <xf numFmtId="0" fontId="12" fillId="8" borderId="1" xfId="0" applyFont="1" applyFill="1" applyBorder="1" applyAlignment="1">
      <alignment horizontal="left" vertical="top" wrapText="1"/>
    </xf>
    <xf numFmtId="0" fontId="12" fillId="8" borderId="1" xfId="0" applyFont="1" applyFill="1" applyBorder="1" applyAlignment="1">
      <alignment horizontal="left" vertical="top"/>
    </xf>
    <xf numFmtId="0" fontId="21" fillId="8" borderId="1" xfId="0" applyFont="1" applyFill="1" applyBorder="1" applyAlignment="1">
      <alignment horizontal="left" vertical="top" wrapText="1"/>
    </xf>
    <xf numFmtId="0" fontId="21" fillId="8" borderId="6" xfId="0" applyFont="1" applyFill="1" applyBorder="1" applyAlignment="1">
      <alignment horizontal="left" vertical="top" wrapText="1"/>
    </xf>
    <xf numFmtId="0" fontId="17" fillId="8" borderId="1" xfId="0" applyFont="1" applyFill="1" applyBorder="1" applyAlignment="1">
      <alignment horizontal="left" vertical="top" wrapText="1"/>
    </xf>
    <xf numFmtId="0" fontId="0" fillId="8" borderId="8" xfId="0" applyFill="1" applyBorder="1" applyAlignment="1">
      <alignment horizontal="left" vertical="top"/>
    </xf>
    <xf numFmtId="0" fontId="0" fillId="8" borderId="6" xfId="0" applyFill="1" applyBorder="1" applyAlignment="1">
      <alignment horizontal="center" vertical="top"/>
    </xf>
    <xf numFmtId="0" fontId="0" fillId="8" borderId="12" xfId="0" applyFill="1" applyBorder="1" applyAlignment="1">
      <alignment horizontal="center" vertical="top"/>
    </xf>
    <xf numFmtId="0" fontId="12" fillId="8" borderId="12" xfId="0" applyFont="1" applyFill="1" applyBorder="1" applyAlignment="1">
      <alignment horizontal="left" vertical="top" wrapText="1"/>
    </xf>
    <xf numFmtId="0" fontId="12" fillId="8" borderId="12" xfId="0" applyFont="1" applyFill="1" applyBorder="1" applyAlignment="1">
      <alignment horizontal="left" vertical="top"/>
    </xf>
    <xf numFmtId="0" fontId="21" fillId="8" borderId="12" xfId="0" applyFont="1" applyFill="1" applyBorder="1" applyAlignment="1">
      <alignment horizontal="left" vertical="top" wrapText="1"/>
    </xf>
    <xf numFmtId="9" fontId="22" fillId="8" borderId="8" xfId="0" applyNumberFormat="1" applyFont="1" applyFill="1" applyBorder="1" applyAlignment="1">
      <alignment horizontal="center" vertical="top"/>
    </xf>
    <xf numFmtId="0" fontId="10" fillId="8" borderId="8" xfId="0" applyFont="1" applyFill="1" applyBorder="1" applyAlignment="1">
      <alignment horizontal="left" vertical="top"/>
    </xf>
    <xf numFmtId="0" fontId="0" fillId="8" borderId="5" xfId="0" applyFill="1" applyBorder="1" applyAlignment="1">
      <alignment horizontal="center" vertical="top"/>
    </xf>
    <xf numFmtId="0" fontId="12" fillId="8" borderId="5" xfId="0" applyFont="1" applyFill="1" applyBorder="1" applyAlignment="1">
      <alignment horizontal="left" vertical="top" wrapText="1"/>
    </xf>
    <xf numFmtId="49" fontId="12" fillId="8" borderId="5" xfId="0" applyNumberFormat="1" applyFont="1" applyFill="1" applyBorder="1" applyAlignment="1">
      <alignment horizontal="left" vertical="top" wrapText="1"/>
    </xf>
    <xf numFmtId="0" fontId="12" fillId="8" borderId="5" xfId="0" applyFont="1" applyFill="1" applyBorder="1" applyAlignment="1">
      <alignment horizontal="left" vertical="top"/>
    </xf>
    <xf numFmtId="0" fontId="21" fillId="8" borderId="5" xfId="0" applyFont="1" applyFill="1" applyBorder="1" applyAlignment="1">
      <alignment horizontal="left" vertical="top" wrapText="1"/>
    </xf>
    <xf numFmtId="0" fontId="0" fillId="8" borderId="5" xfId="0" applyFill="1" applyBorder="1" applyAlignment="1">
      <alignment horizontal="left" vertical="top"/>
    </xf>
    <xf numFmtId="0" fontId="12" fillId="8" borderId="8" xfId="0" applyFont="1" applyFill="1" applyBorder="1" applyAlignment="1">
      <alignment horizontal="left" vertical="top" wrapText="1"/>
    </xf>
    <xf numFmtId="0" fontId="0" fillId="8" borderId="1" xfId="0" applyFill="1" applyBorder="1" applyAlignment="1">
      <alignment vertical="center"/>
    </xf>
    <xf numFmtId="9" fontId="20" fillId="8" borderId="5" xfId="0" applyNumberFormat="1" applyFont="1" applyFill="1" applyBorder="1" applyAlignment="1">
      <alignment horizontal="center" vertical="top"/>
    </xf>
    <xf numFmtId="9" fontId="22" fillId="8" borderId="22" xfId="0" applyNumberFormat="1" applyFont="1" applyFill="1" applyBorder="1" applyAlignment="1">
      <alignment horizontal="center" vertical="top"/>
    </xf>
    <xf numFmtId="1" fontId="22" fillId="8" borderId="18" xfId="0" applyNumberFormat="1" applyFont="1" applyFill="1" applyBorder="1" applyAlignment="1">
      <alignment horizontal="center" vertical="top"/>
    </xf>
    <xf numFmtId="0" fontId="0" fillId="4" borderId="2" xfId="0" applyFill="1" applyBorder="1" applyAlignment="1">
      <alignment horizontal="center" vertical="center" wrapText="1"/>
    </xf>
    <xf numFmtId="0" fontId="0" fillId="4" borderId="5" xfId="0" applyFill="1" applyBorder="1" applyAlignment="1">
      <alignment horizontal="center" vertical="center" wrapText="1"/>
    </xf>
    <xf numFmtId="0" fontId="25" fillId="3" borderId="1" xfId="0" applyFont="1" applyFill="1" applyBorder="1" applyAlignment="1">
      <alignment horizontal="center" vertical="center" wrapText="1"/>
    </xf>
    <xf numFmtId="0" fontId="0" fillId="4" borderId="0" xfId="0" applyFill="1" applyAlignment="1">
      <alignment horizontal="center"/>
    </xf>
    <xf numFmtId="0" fontId="26" fillId="4" borderId="0" xfId="0" applyFont="1" applyFill="1" applyAlignment="1">
      <alignment horizontal="center" vertical="top" wrapText="1"/>
    </xf>
    <xf numFmtId="0" fontId="7" fillId="11" borderId="1" xfId="0" applyFont="1" applyFill="1" applyBorder="1" applyAlignment="1">
      <alignment horizontal="center" vertical="top" wrapText="1"/>
    </xf>
    <xf numFmtId="9" fontId="9" fillId="2" borderId="12" xfId="0" applyNumberFormat="1" applyFont="1" applyFill="1" applyBorder="1" applyAlignment="1">
      <alignment horizontal="center" vertical="top"/>
    </xf>
    <xf numFmtId="9" fontId="9" fillId="2" borderId="21" xfId="0" applyNumberFormat="1" applyFont="1" applyFill="1" applyBorder="1" applyAlignment="1">
      <alignment horizontal="center" vertical="top"/>
    </xf>
    <xf numFmtId="0" fontId="6" fillId="6" borderId="3" xfId="0" applyFont="1" applyFill="1" applyBorder="1" applyAlignment="1">
      <alignment horizontal="left" vertical="top" textRotation="180"/>
    </xf>
    <xf numFmtId="0" fontId="6" fillId="6" borderId="4" xfId="0" applyFont="1" applyFill="1" applyBorder="1" applyAlignment="1">
      <alignment horizontal="left" vertical="top" textRotation="180"/>
    </xf>
    <xf numFmtId="0" fontId="6" fillId="6" borderId="14" xfId="0" applyFont="1" applyFill="1" applyBorder="1" applyAlignment="1">
      <alignment horizontal="left" vertical="top" textRotation="180"/>
    </xf>
    <xf numFmtId="0" fontId="4" fillId="10" borderId="1" xfId="0" applyFont="1" applyFill="1" applyBorder="1" applyAlignment="1">
      <alignment horizontal="center" wrapText="1"/>
    </xf>
    <xf numFmtId="0" fontId="4" fillId="10" borderId="22" xfId="0" applyFont="1" applyFill="1" applyBorder="1" applyAlignment="1">
      <alignment horizontal="center" wrapText="1"/>
    </xf>
    <xf numFmtId="0" fontId="4" fillId="10" borderId="12" xfId="0" applyFont="1" applyFill="1" applyBorder="1" applyAlignment="1">
      <alignment horizontal="center" wrapText="1"/>
    </xf>
    <xf numFmtId="0" fontId="4" fillId="10" borderId="21" xfId="0" applyFont="1" applyFill="1" applyBorder="1" applyAlignment="1">
      <alignment horizontal="center" wrapText="1"/>
    </xf>
    <xf numFmtId="0" fontId="4" fillId="10" borderId="13" xfId="0" applyFont="1" applyFill="1" applyBorder="1" applyAlignment="1">
      <alignment horizontal="center" wrapText="1"/>
    </xf>
    <xf numFmtId="0" fontId="4" fillId="10" borderId="23" xfId="0" applyFont="1" applyFill="1" applyBorder="1" applyAlignment="1">
      <alignment horizontal="center" wrapText="1"/>
    </xf>
    <xf numFmtId="0" fontId="8" fillId="8" borderId="2" xfId="1" applyFill="1" applyBorder="1" applyAlignment="1">
      <alignment horizontal="left" vertical="top" wrapText="1"/>
    </xf>
    <xf numFmtId="0" fontId="13" fillId="8" borderId="2" xfId="0" applyFont="1" applyFill="1" applyBorder="1" applyAlignment="1">
      <alignment horizontal="left" vertical="top" wrapText="1"/>
    </xf>
    <xf numFmtId="0" fontId="0" fillId="9" borderId="1" xfId="0" applyFill="1" applyBorder="1" applyAlignment="1">
      <alignment horizontal="center" vertical="top"/>
    </xf>
    <xf numFmtId="0" fontId="0" fillId="9" borderId="22" xfId="0" applyFill="1" applyBorder="1" applyAlignment="1">
      <alignment horizontal="center" vertical="top"/>
    </xf>
    <xf numFmtId="0" fontId="26" fillId="8" borderId="15" xfId="0" applyFont="1" applyFill="1" applyBorder="1" applyAlignment="1">
      <alignment horizontal="left" vertical="top" wrapText="1"/>
    </xf>
    <xf numFmtId="0" fontId="26" fillId="8" borderId="0" xfId="0" applyFont="1" applyFill="1" applyAlignment="1">
      <alignment horizontal="left" vertical="top" wrapText="1"/>
    </xf>
    <xf numFmtId="0" fontId="13" fillId="8" borderId="15" xfId="0" applyFont="1" applyFill="1" applyBorder="1" applyAlignment="1">
      <alignment horizontal="left" vertical="top" wrapText="1"/>
    </xf>
    <xf numFmtId="0" fontId="13" fillId="8" borderId="0" xfId="0" applyFont="1" applyFill="1" applyAlignment="1">
      <alignment horizontal="left" vertical="top" wrapText="1"/>
    </xf>
    <xf numFmtId="0" fontId="13" fillId="8" borderId="9" xfId="0" applyFont="1" applyFill="1" applyBorder="1" applyAlignment="1">
      <alignment horizontal="left" vertical="top" wrapText="1"/>
    </xf>
    <xf numFmtId="0" fontId="13" fillId="8" borderId="13" xfId="0" applyFont="1" applyFill="1" applyBorder="1" applyAlignment="1">
      <alignment horizontal="left" vertical="top" wrapText="1"/>
    </xf>
    <xf numFmtId="0" fontId="13" fillId="8" borderId="3" xfId="0" applyFont="1" applyFill="1" applyBorder="1" applyAlignment="1">
      <alignment horizontal="left" vertical="top" wrapText="1"/>
    </xf>
    <xf numFmtId="0" fontId="30" fillId="0" borderId="6" xfId="0" applyFont="1" applyBorder="1" applyAlignment="1">
      <alignment horizontal="left" vertical="top"/>
    </xf>
    <xf numFmtId="0" fontId="30" fillId="0" borderId="12" xfId="0" applyFont="1" applyBorder="1" applyAlignment="1">
      <alignment horizontal="left" vertical="top"/>
    </xf>
    <xf numFmtId="0" fontId="25" fillId="0" borderId="12" xfId="0" applyFont="1" applyBorder="1" applyAlignment="1">
      <alignment horizontal="left" vertical="top"/>
    </xf>
    <xf numFmtId="0" fontId="11" fillId="0" borderId="12" xfId="0" applyFont="1" applyBorder="1" applyAlignment="1">
      <alignment horizontal="left" vertical="top"/>
    </xf>
  </cellXfs>
  <cellStyles count="3">
    <cellStyle name="Hyperlink" xfId="1" builtinId="8"/>
    <cellStyle name="Normal" xfId="0" builtinId="0"/>
    <cellStyle name="Normal 2" xfId="2" xr:uid="{00000000-0005-0000-0000-000002000000}"/>
  </cellStyles>
  <dxfs count="536">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scheme val="none"/>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name val="Calibri Light"/>
        <scheme val="none"/>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yogesht@qti.qualcomm.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9"/>
  <sheetViews>
    <sheetView zoomScaleNormal="100" workbookViewId="0">
      <selection sqref="A1:L1"/>
    </sheetView>
  </sheetViews>
  <sheetFormatPr defaultRowHeight="15" x14ac:dyDescent="0.25"/>
  <cols>
    <col min="1" max="1" width="4.28515625" style="45" customWidth="1"/>
    <col min="2" max="2" width="20.85546875" customWidth="1"/>
    <col min="3" max="3" width="24.28515625" customWidth="1"/>
    <col min="4" max="4" width="10.140625" customWidth="1"/>
    <col min="5" max="5" width="11.140625" customWidth="1"/>
    <col min="6" max="6" width="10" customWidth="1"/>
    <col min="7" max="7" width="11" customWidth="1"/>
    <col min="8" max="8" width="10" customWidth="1"/>
    <col min="9" max="9" width="11.140625" customWidth="1"/>
    <col min="10" max="10" width="10" customWidth="1"/>
    <col min="11" max="11" width="11.28515625" customWidth="1"/>
    <col min="12" max="19" width="9.28515625" style="45" customWidth="1"/>
    <col min="20" max="20" width="5.7109375" style="45" customWidth="1"/>
    <col min="21" max="24" width="6.42578125" style="45" customWidth="1"/>
    <col min="25" max="27" width="6.5703125" customWidth="1"/>
    <col min="28" max="33" width="5.7109375" customWidth="1"/>
    <col min="34" max="35" width="5.28515625" customWidth="1"/>
    <col min="36" max="36" width="5.7109375" customWidth="1"/>
    <col min="37" max="37" width="5.28515625" customWidth="1"/>
  </cols>
  <sheetData>
    <row r="1" spans="1:27" s="45" customFormat="1" x14ac:dyDescent="0.25">
      <c r="A1" s="279" t="s">
        <v>136</v>
      </c>
      <c r="B1" s="279"/>
      <c r="C1" s="279"/>
      <c r="D1" s="279"/>
      <c r="E1" s="279"/>
      <c r="F1" s="279"/>
      <c r="G1" s="279"/>
      <c r="H1" s="279"/>
      <c r="I1" s="279"/>
      <c r="J1" s="279"/>
      <c r="K1" s="279"/>
      <c r="L1" s="279"/>
    </row>
    <row r="2" spans="1:27" s="45" customFormat="1" ht="30.6" customHeight="1" x14ac:dyDescent="0.25">
      <c r="A2" s="280" t="str">
        <f>WP!B1</f>
        <v>Rel-15 5GS EN-DC and SA NR Maintenance Workplan for protocol testing</v>
      </c>
      <c r="B2" s="280"/>
      <c r="C2" s="280"/>
      <c r="D2" s="280"/>
      <c r="E2" s="280"/>
      <c r="F2" s="280"/>
      <c r="G2" s="280"/>
      <c r="H2" s="280"/>
      <c r="I2" s="280"/>
      <c r="J2" s="280"/>
      <c r="K2" s="280"/>
      <c r="L2" s="280"/>
      <c r="Y2" s="46"/>
      <c r="Z2" s="46"/>
      <c r="AA2" s="46"/>
    </row>
    <row r="3" spans="1:27" s="45" customFormat="1" ht="19.149999999999999" customHeight="1" x14ac:dyDescent="0.25">
      <c r="D3" s="278" t="s">
        <v>137</v>
      </c>
      <c r="E3" s="278"/>
      <c r="F3" s="278"/>
      <c r="G3" s="278"/>
    </row>
    <row r="4" spans="1:27" s="45" customFormat="1" x14ac:dyDescent="0.25">
      <c r="D4" s="1" t="s">
        <v>27</v>
      </c>
      <c r="E4" s="1" t="s">
        <v>127</v>
      </c>
      <c r="F4" s="1" t="s">
        <v>126</v>
      </c>
      <c r="G4" s="1" t="s">
        <v>133</v>
      </c>
    </row>
    <row r="5" spans="1:27" s="45" customFormat="1" ht="32.25" customHeight="1" x14ac:dyDescent="0.25">
      <c r="B5" s="276" t="str">
        <f>WP!B1</f>
        <v>Rel-15 5GS EN-DC and SA NR Maintenance Workplan for protocol testing</v>
      </c>
      <c r="C5" s="47" t="s">
        <v>138</v>
      </c>
      <c r="D5" s="99">
        <f>WP!$O$6</f>
        <v>0.96062992125984248</v>
      </c>
      <c r="E5" s="99">
        <f>WP!O7</f>
        <v>1</v>
      </c>
      <c r="F5" s="99">
        <f>WP!P7</f>
        <v>0.91015624999999989</v>
      </c>
      <c r="G5" s="99">
        <f>WP!Q7</f>
        <v>0.98571428571428577</v>
      </c>
    </row>
    <row r="6" spans="1:27" s="45" customFormat="1" ht="32.25" customHeight="1" x14ac:dyDescent="0.25">
      <c r="B6" s="277"/>
      <c r="C6" s="47" t="s">
        <v>139</v>
      </c>
      <c r="D6" s="99">
        <f>WP!R6</f>
        <v>0.96721311475409844</v>
      </c>
      <c r="E6" s="99">
        <f>WP!R7</f>
        <v>1</v>
      </c>
      <c r="F6" s="99">
        <f>WP!S7</f>
        <v>0.90476190476190477</v>
      </c>
      <c r="G6" s="99">
        <f>WP!T7</f>
        <v>1</v>
      </c>
    </row>
    <row r="7" spans="1:27" s="45" customFormat="1" x14ac:dyDescent="0.25"/>
    <row r="8" spans="1:27" s="45" customFormat="1" x14ac:dyDescent="0.25"/>
    <row r="9" spans="1:27" s="45" customFormat="1" ht="18" customHeight="1" x14ac:dyDescent="0.25">
      <c r="D9" s="278" t="s">
        <v>140</v>
      </c>
      <c r="E9" s="278"/>
      <c r="F9" s="278"/>
      <c r="G9" s="278"/>
      <c r="H9" s="278"/>
      <c r="I9" s="278"/>
      <c r="J9" s="278"/>
      <c r="K9" s="278"/>
    </row>
    <row r="10" spans="1:27" s="45" customFormat="1" ht="44.45" customHeight="1" x14ac:dyDescent="0.25">
      <c r="D10" s="281" t="s">
        <v>141</v>
      </c>
      <c r="E10" s="281"/>
      <c r="F10" s="281" t="s">
        <v>144</v>
      </c>
      <c r="G10" s="281"/>
      <c r="H10" s="281" t="s">
        <v>145</v>
      </c>
      <c r="I10" s="281"/>
      <c r="J10" s="281" t="s">
        <v>142</v>
      </c>
      <c r="K10" s="281"/>
    </row>
    <row r="11" spans="1:27" s="45" customFormat="1" ht="48.75" x14ac:dyDescent="0.25">
      <c r="D11" s="48" t="s">
        <v>27</v>
      </c>
      <c r="E11" s="48" t="s">
        <v>191</v>
      </c>
      <c r="F11" s="48" t="s">
        <v>27</v>
      </c>
      <c r="G11" s="48" t="s">
        <v>143</v>
      </c>
      <c r="H11" s="48" t="s">
        <v>27</v>
      </c>
      <c r="I11" s="48" t="s">
        <v>143</v>
      </c>
      <c r="J11" s="48" t="s">
        <v>27</v>
      </c>
      <c r="K11" s="48" t="s">
        <v>143</v>
      </c>
    </row>
    <row r="12" spans="1:27" s="45" customFormat="1" ht="27" customHeight="1" x14ac:dyDescent="0.25">
      <c r="B12" s="276" t="str">
        <f>WP!B1</f>
        <v>Rel-15 5GS EN-DC and SA NR Maintenance Workplan for protocol testing</v>
      </c>
      <c r="C12" s="1" t="s">
        <v>138</v>
      </c>
      <c r="D12" s="93">
        <f>SUMPRODUCT((WP!$B$75:$B$166="Y")*(WP!$L$75:$L$166=1)*(((WP!$O$75:$O$166="")*(WP!$P$75:$P$166="")*(WP!$Q$75:$Q$166&lt;&gt;""))+((WP!$O$75:$O$166="")*(WP!$P$75:$P$166&lt;&gt;"")*(WP!$Q$75:$Q$166=""))+((WP!$O$75:$O$166="")*(WP!$P$75:$P$166&lt;&gt;"")*(WP!$Q$75:$Q$166&lt;&gt;""))+((WP!$O$75:$O$166&lt;&gt;"")*(WP!$P$75:$P$166="")*(WP!$Q$75:$Q$166=""))+((WP!$O$75:$O$166&lt;&gt;"")*(WP!$P$75:$P$166="")*(WP!$Q$75:$Q$166&lt;&gt;""))+((WP!$O$75:$O$166&lt;&gt;"")*(WP!$P$75:$P$166&lt;&gt;"")*(WP!$Q$75:$Q$166=""))+((WP!$O$75:$O$166&lt;&gt;"")*(WP!$P$75:$P$166&lt;&gt;"")*(WP!$Q$75:$Q$166&lt;&gt;""))))+SUMPRODUCT((WP!$B$75:$B$166="Y")*(WP!$L$75:$L$166&gt;1)*(((WP!$O$75:$O$166="")*(WP!$P$75:$P$166="")*(WP!$Q$75:$Q$166&lt;&gt;""))+((WP!$O$75:$O$166="")*(WP!$P$75:$P$166&lt;&gt;"")*(WP!$Q$75:$Q$166=""))+((WP!$O$75:$O$166="")*(WP!$P$75:$P$166&lt;&gt;"")*(WP!$Q$75:$Q$166&lt;&gt;""))+((WP!$O$75:$O$166&lt;&gt;"")*(WP!$P$75:$P$166="")*(WP!$Q$75:$Q$166=""))+((WP!$O$75:$O$166&lt;&gt;"")*(WP!$P$75:$P$166="")*(WP!$Q$75:$Q$166&lt;&gt;""))+((WP!$O$75:$O$166&lt;&gt;"")*(WP!$P$75:$P$166&lt;&gt;"")*(WP!$Q$75:$Q$166=""))+((WP!$O$75:$O$166&lt;&gt;"")*(WP!$P$75:$P$166&lt;&gt;"")*(WP!$Q$75:$Q$166&lt;&gt;"")))*WP!$L$75:$L$166)</f>
        <v>55</v>
      </c>
      <c r="E12" s="94">
        <f>SUMPRODUCT((WP!$B$75:$B$166="Y")*(WP!$L$75:$L$166=1)*(((WP!$O$75:$O$166&lt;&gt;100%)*(WP!$P$75:$P$166&lt;&gt;100%)*(WP!$Q$75:$Q$166=100%))+((WP!$O$75:$O$166&lt;&gt;100%)*(WP!$P$75:$P$166=100%)*(WP!$Q$75:$Q$166&lt;&gt;100%))+((WP!$O$75:$O$166&lt;&gt;100%)*(WP!$P$75:$P$166=100%)*(WP!$Q$75:$Q$166=100%))+((WP!$O$75:$O$166=100%)*(WP!$P$75:$P$166&lt;&gt;100%)*(WP!$Q$75:$Q$166&lt;&gt;100%))+((WP!$O$75:$O$166=100%)*(WP!$P$75:$P$166&lt;&gt;100%)*(WP!$Q$75:$Q$166=100%))+((WP!$O$75:$O$166=100%)*(WP!$P$75:$P$166=100%)*(WP!$Q$75:$Q$166&lt;&gt;100%))+((WP!$O$75:$O$166=100%)*(WP!$P$75:$P$166=100%)*(WP!$Q$75:$Q$166=100%))))</f>
        <v>55</v>
      </c>
      <c r="F12" s="95">
        <f>SUMPRODUCT((WP!$B$75:$B$166 = "Y")*(WP!$L$75:$L$166 = 1)*(WP!$O$75:$O$166 &lt;&gt; ""))+SUMPRODUCT((WP!$B$75:$B$166 = "Y")*(WP!$L$75:$L$166 &gt; 1)*(WP!$O$75:$O$166 &lt;&gt; "")*WP!$L$75:$L$166)</f>
        <v>55</v>
      </c>
      <c r="G12" s="96">
        <f>SUMPRODUCT((WP!$B$75:$B$166 = "Y")*(WP!$L$75:$L$166 = 1)*(WP!$O$75:$O$166 = 100%))</f>
        <v>55</v>
      </c>
      <c r="H12" s="95">
        <f>SUMPRODUCT((WP!$B$75:$B$166 = "Y")*(WP!$L$75:$L$166 = 1)*(WP!$P$75:$P$166 &lt;&gt; ""))+SUMPRODUCT((WP!$B$75:$B$166 = "Y")*(WP!$L$75:$L$166 &gt; 1)*(WP!$P$75:$P$166 &lt;&gt; "")*WP!$L$75:$L$166)</f>
        <v>46</v>
      </c>
      <c r="I12" s="96">
        <f>SUMPRODUCT((WP!$B$75:$B$166 = "Y")*(WP!$L$75:$L$166 = 1)*(WP!$P$75:$P$166 = 100%))</f>
        <v>46</v>
      </c>
      <c r="J12" s="95">
        <f>SUMPRODUCT((WP!$B$75:$B$166 = "Y")*(WP!$L$75:$L$166 = 1)*(WP!$Q$75:$Q$166 &lt;&gt; ""))+SUMPRODUCT((WP!$B$75:$B$166 = "Y")*(WP!$L$75:$L$166 &gt; 1)*(WP!$Q$75:$Q$166 &lt;&gt; "")*WP!$L$75:$L$166)</f>
        <v>6</v>
      </c>
      <c r="K12" s="96">
        <f>SUMPRODUCT((WP!$B$75:$B$166 = "Y")*(WP!$L$75:$L$166 = 1)*(WP!$Q$75:$Q$166 = 100%))</f>
        <v>6</v>
      </c>
    </row>
    <row r="13" spans="1:27" s="45" customFormat="1" ht="31.5" customHeight="1" x14ac:dyDescent="0.25">
      <c r="B13" s="277"/>
      <c r="C13" s="1" t="s">
        <v>139</v>
      </c>
      <c r="D13" s="93" cm="1">
        <f t="array" ref="D13">SUMPRODUCT((WP!$B$75:$B$166="Y")*(WP!$L$75:$L$166=1)*(((WP!$R$75:$R$166="")*(WP!$S$75:$S$166="")*(WP!$T$75:$T$166&lt;&gt;""))+((WP!$R$75:$R$166="")*(WP!$S$75:$S$166&lt;&gt;"")*(WP!$T$75:$T$166=""))+((WP!$R$75:$R$166="")*(WP!$S$75:$S$166&lt;&gt;"")*(WP!$T$75:$T$166&lt;&gt;""))+((WP!$R$75:$R$166&lt;&gt;"")*(WP!$S$75:$S$166="")*(WP!$T$75:$T$166=""))+((WP!$R$75:$R$166&lt;&gt;"")*(WP!$S$75:$S$166="")*(WP!$T$75:$T$166&lt;&gt;""))+((WP!$R$75:$R$166&lt;&gt;"")*(WP!$S$75:$S$166&lt;&gt;"")*(WP!$T$75:$T$166=""))+((WP!$R$75:$R$166&lt;&gt;"")*(WP!$S$75:$S$166&lt;&gt;"")*(WP!$T$75:$T$166&lt;&gt;""))))+SUMPRODUCT((WP!$B$75:$B$166="Y")*(WP!$L$75:$L$166&gt;1)*(((WP!$R$75:$R$166="")*(WP!$S$75:$S$166="")*(WP!$T$75:$T$166&lt;&gt;""))+((WP!$R$75:$R$166="")*(WP!$S$75:$S$166&lt;&gt;"")*(WP!$T$75:$T$166=""))+((WP!$R$75:$R$166="")*(WP!$S$75:$S$166&lt;&gt;"")*(WP!$T$75:$T$166&lt;&gt;""))+((WP!$R$75:$R$166&lt;&gt;"")*(WP!$S$75:$S$166="")*(WP!$T$75:$T$166=""))+((WP!$R$75:$R$166&lt;&gt;"")*(WP!$S$75:$S$166="")*(WP!$T$75:$T$166&lt;&gt;""))+((WP!$R$75:$R$166&lt;&gt;"")*(WP!$S$75:$S$166&lt;&gt;"")*(WP!$T$75:$T$166=""))+((WP!$R$75:$R$166&lt;&gt;"")*(WP!$S$75:$S$166&lt;&gt;"")*(WP!$T$75:$T$166&lt;&gt;"")))*WP!$L$75:$L$166)</f>
        <v>12</v>
      </c>
      <c r="E13" s="94" cm="1">
        <f t="array" ref="E13">SUMPRODUCT((WP!$B$75:$B$166="Y")*(WP!$L$75:$L$166=1)*(((WP!$R$75:$R$166&lt;&gt;100%)*(WP!$S$75:$S$166&lt;&gt;100%)*(WP!$T$75:$T$166=100%))+((WP!$R$75:$R$166&lt;&gt;100%)*(WP!$S$75:$S$166=100%)*(WP!$T$75:$T$166&lt;&gt;100%))+((WP!$R$75:$R$166&lt;&gt;100%)*(WP!$S$75:$S$166=100%)*(WP!$T$75:$T$166=100%))+((WP!$R$75:$R$166=100%)*(WP!$S$75:$S$166&lt;&gt;100%)*(WP!$T$75:$T$166&lt;&gt;100%))+((WP!$R$75:$R$166=100%)*(WP!$S$75:$S$166&lt;&gt;100%)*(WP!$T$75:$T$166=100%))+((WP!$R$75:$R$166=100%)*(WP!$S$75:$S$166=100%)*(WP!$T$75:$T$166&lt;&gt;100%))+((WP!$R$75:$R$166=100%)*(WP!$S$75:$S$166=100%)*(WP!$T$75:$T$166=100%))))</f>
        <v>12</v>
      </c>
      <c r="F13" s="97">
        <f>SUMPRODUCT((WP!$B$75:$B$166 = "Y")*(WP!$L$75:$L$166 = 1)*(WP!$R$75:$R$166 &lt;&gt; ""))+SUMPRODUCT((WP!$B$75:$B$166 = "Y")*(WP!$L$75:$L$166 &gt; 1)*(WP!$R$75:$R$166 &lt;&gt; "")*WP!$L$75:$L$166)</f>
        <v>12</v>
      </c>
      <c r="G13" s="98">
        <f>SUMPRODUCT((WP!$B$75:$B$166 = "Y")*(WP!$L$75:$L$166 = 1)*(WP!$R$75:$R$166 = 100%))</f>
        <v>12</v>
      </c>
      <c r="H13" s="97">
        <f>SUMPRODUCT((WP!$B$75:$B$166 = "Y")*(WP!$L$75:$L$166 = 1)*(WP!$S$75:$S$166 &lt;&gt; ""))+SUMPRODUCT((WP!$B$75:$B$166 = "Y")*(WP!$L$75:$L$166 &gt; 1)*(WP!$S$75:$S$166 &lt;&gt; "")*WP!$L$75:$L$166)</f>
        <v>8</v>
      </c>
      <c r="I13" s="98">
        <f>SUMPRODUCT((WP!$B$75:$B$166 = "Y")*(WP!$L$75:$L$166 = 1)*(WP!$S$75:$S$166 = 100%))</f>
        <v>4</v>
      </c>
      <c r="J13" s="95">
        <f>SUMPRODUCT((WP!$B$75:$B$166 = "Y")*(WP!$L$75:$L$166 = 1)*(WP!$T$75:$T$166 &lt;&gt; ""))+SUMPRODUCT((WP!$B$75:$B$166 = "Y")*(WP!$L$75:$L$166 &gt; 1)*(WP!$T$75:$T$166 &lt;&gt; "")*WP!$L$75:$L$166)</f>
        <v>4</v>
      </c>
      <c r="K13" s="96">
        <f>SUMPRODUCT((WP!$B$75:$B$166 = "Y")*(WP!$L$75:$L$166 = 1)*(WP!$T$75:$T$166 = 100%))</f>
        <v>4</v>
      </c>
    </row>
    <row r="14" spans="1:27" s="45" customFormat="1" x14ac:dyDescent="0.25"/>
    <row r="15" spans="1:27" s="45" customFormat="1" x14ac:dyDescent="0.25"/>
    <row r="16" spans="1:27" s="45" customFormat="1" x14ac:dyDescent="0.25"/>
    <row r="17" spans="2:11" s="45" customFormat="1" x14ac:dyDescent="0.25"/>
    <row r="18" spans="2:11" s="45" customFormat="1" x14ac:dyDescent="0.25"/>
    <row r="19" spans="2:11" x14ac:dyDescent="0.25">
      <c r="B19" s="45"/>
      <c r="C19" s="45"/>
      <c r="D19" s="45"/>
      <c r="E19" s="45"/>
      <c r="F19" s="45"/>
      <c r="G19" s="45"/>
      <c r="H19" s="45"/>
      <c r="I19" s="45"/>
      <c r="J19" s="45"/>
      <c r="K19" s="45"/>
    </row>
    <row r="20" spans="2:11" x14ac:dyDescent="0.25">
      <c r="B20" s="45"/>
      <c r="C20" s="45"/>
      <c r="D20" s="45"/>
      <c r="E20" s="45"/>
      <c r="F20" s="45"/>
      <c r="G20" s="45"/>
      <c r="H20" s="45"/>
      <c r="I20" s="45"/>
      <c r="J20" s="45"/>
      <c r="K20" s="45"/>
    </row>
    <row r="21" spans="2:11" x14ac:dyDescent="0.25">
      <c r="B21" s="45"/>
      <c r="C21" s="45"/>
      <c r="D21" s="45"/>
      <c r="E21" s="45"/>
      <c r="F21" s="45"/>
      <c r="G21" s="45"/>
      <c r="H21" s="45"/>
      <c r="I21" s="45"/>
      <c r="J21" s="45"/>
      <c r="K21" s="45"/>
    </row>
    <row r="22" spans="2:11" x14ac:dyDescent="0.25">
      <c r="B22" s="45"/>
      <c r="C22" s="45"/>
      <c r="D22" s="45"/>
      <c r="E22" s="45"/>
      <c r="F22" s="45"/>
      <c r="G22" s="45"/>
      <c r="H22" s="45"/>
      <c r="I22" s="45"/>
      <c r="J22" s="45"/>
      <c r="K22" s="45"/>
    </row>
    <row r="23" spans="2:11" x14ac:dyDescent="0.25">
      <c r="B23" s="45"/>
      <c r="C23" s="45"/>
      <c r="D23" s="45"/>
      <c r="E23" s="45"/>
      <c r="F23" s="45"/>
      <c r="G23" s="45"/>
      <c r="H23" s="45"/>
      <c r="I23" s="45"/>
      <c r="J23" s="45"/>
      <c r="K23" s="45"/>
    </row>
    <row r="24" spans="2:11" x14ac:dyDescent="0.25">
      <c r="B24" s="45"/>
      <c r="C24" s="45"/>
      <c r="D24" s="45"/>
      <c r="E24" s="45"/>
      <c r="F24" s="45"/>
      <c r="G24" s="45"/>
      <c r="H24" s="45"/>
      <c r="I24" s="45"/>
      <c r="J24" s="45"/>
      <c r="K24" s="45"/>
    </row>
    <row r="25" spans="2:11" x14ac:dyDescent="0.25">
      <c r="B25" s="45"/>
      <c r="C25" s="45"/>
      <c r="D25" s="45"/>
      <c r="E25" s="45"/>
      <c r="F25" s="45"/>
      <c r="G25" s="45"/>
      <c r="H25" s="45"/>
      <c r="I25" s="45"/>
      <c r="J25" s="45"/>
      <c r="K25" s="45"/>
    </row>
    <row r="26" spans="2:11" x14ac:dyDescent="0.25">
      <c r="B26" s="45"/>
      <c r="C26" s="45"/>
      <c r="D26" s="45"/>
      <c r="E26" s="45"/>
      <c r="F26" s="45"/>
      <c r="G26" s="45"/>
      <c r="H26" s="45"/>
      <c r="I26" s="45"/>
      <c r="J26" s="45"/>
      <c r="K26" s="45"/>
    </row>
    <row r="27" spans="2:11" x14ac:dyDescent="0.25">
      <c r="B27" s="45"/>
      <c r="C27" s="45"/>
      <c r="D27" s="45"/>
      <c r="E27" s="45"/>
      <c r="F27" s="45"/>
      <c r="G27" s="45"/>
      <c r="H27" s="45"/>
      <c r="I27" s="45"/>
      <c r="J27" s="45"/>
      <c r="K27" s="45"/>
    </row>
    <row r="28" spans="2:11" x14ac:dyDescent="0.25">
      <c r="B28" s="45"/>
      <c r="C28" s="45"/>
      <c r="D28" s="45"/>
      <c r="E28" s="45"/>
      <c r="F28" s="45"/>
      <c r="G28" s="45"/>
      <c r="H28" s="45"/>
      <c r="I28" s="45"/>
      <c r="J28" s="45"/>
      <c r="K28" s="45"/>
    </row>
    <row r="29" spans="2:11" x14ac:dyDescent="0.25">
      <c r="B29" s="45"/>
      <c r="C29" s="45"/>
      <c r="D29" s="45"/>
      <c r="E29" s="45"/>
      <c r="F29" s="45"/>
      <c r="G29" s="45"/>
      <c r="H29" s="45"/>
      <c r="I29" s="45"/>
      <c r="J29" s="45"/>
      <c r="K29" s="45"/>
    </row>
  </sheetData>
  <mergeCells count="10">
    <mergeCell ref="B12:B13"/>
    <mergeCell ref="D9:K9"/>
    <mergeCell ref="A1:L1"/>
    <mergeCell ref="A2:L2"/>
    <mergeCell ref="D3:G3"/>
    <mergeCell ref="B5:B6"/>
    <mergeCell ref="D10:E10"/>
    <mergeCell ref="F10:G10"/>
    <mergeCell ref="H10:I10"/>
    <mergeCell ref="J10:K10"/>
  </mergeCells>
  <conditionalFormatting sqref="D5:G6">
    <cfRule type="expression" dxfId="535" priority="1" stopIfTrue="1">
      <formula>D5=""</formula>
    </cfRule>
    <cfRule type="expression" dxfId="534" priority="2" stopIfTrue="1">
      <formula>D5&lt;=0</formula>
    </cfRule>
    <cfRule type="expression" dxfId="533" priority="3" stopIfTrue="1">
      <formula>D5&lt;1</formula>
    </cfRule>
    <cfRule type="expression" dxfId="532"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AR197"/>
  <sheetViews>
    <sheetView tabSelected="1" zoomScale="80" zoomScaleNormal="80" workbookViewId="0">
      <pane xSplit="5" ySplit="4" topLeftCell="F67" activePane="bottomRight" state="frozen"/>
      <selection pane="topRight" activeCell="F1" sqref="F1"/>
      <selection pane="bottomLeft" activeCell="A5" sqref="A5"/>
      <selection pane="bottomRight" activeCell="J73" sqref="J73"/>
    </sheetView>
  </sheetViews>
  <sheetFormatPr defaultColWidth="9.140625" defaultRowHeight="15" outlineLevelRow="2" x14ac:dyDescent="0.25"/>
  <cols>
    <col min="1" max="1" width="10.28515625" style="12" customWidth="1"/>
    <col min="2" max="2" width="4" style="12" customWidth="1"/>
    <col min="3" max="3" width="10.5703125" style="12" customWidth="1"/>
    <col min="4" max="4" width="11.85546875" style="12" customWidth="1"/>
    <col min="5" max="5" width="54.42578125" style="12" customWidth="1"/>
    <col min="6" max="6" width="56.7109375" style="12" customWidth="1"/>
    <col min="7" max="7" width="12" style="12" customWidth="1"/>
    <col min="8" max="8" width="24.140625" style="28" customWidth="1"/>
    <col min="9" max="9" width="15.85546875" style="12" customWidth="1"/>
    <col min="10" max="11" width="33.5703125" style="12" customWidth="1"/>
    <col min="12" max="12" width="3.85546875" style="12" customWidth="1"/>
    <col min="13" max="13" width="6.85546875" style="12" customWidth="1"/>
    <col min="14" max="14" width="2.5703125" style="24" customWidth="1"/>
    <col min="15" max="15" width="8.7109375" style="12" customWidth="1"/>
    <col min="16" max="16" width="5.7109375" style="12" customWidth="1"/>
    <col min="17" max="17" width="4.85546875" style="53" customWidth="1"/>
    <col min="18" max="19" width="5.7109375" style="12" customWidth="1"/>
    <col min="20" max="20" width="5.7109375" style="53" customWidth="1"/>
    <col min="21" max="21" width="4.85546875" style="53" customWidth="1"/>
    <col min="22" max="22" width="6.42578125" style="62" customWidth="1"/>
    <col min="23" max="23" width="4.85546875" style="62" customWidth="1"/>
    <col min="24" max="24" width="0.28515625" style="2" customWidth="1"/>
    <col min="25" max="25" width="2.28515625" style="24" customWidth="1"/>
    <col min="26" max="16384" width="9.140625" style="4"/>
  </cols>
  <sheetData>
    <row r="1" spans="1:44" ht="21.75" customHeight="1" x14ac:dyDescent="0.25">
      <c r="A1" s="67" t="s">
        <v>0</v>
      </c>
      <c r="B1" s="297" t="s">
        <v>469</v>
      </c>
      <c r="C1" s="298"/>
      <c r="D1" s="298"/>
      <c r="E1" s="298"/>
      <c r="F1" s="298"/>
      <c r="G1" s="298"/>
      <c r="H1" s="298"/>
      <c r="I1" s="298"/>
      <c r="J1" s="298"/>
      <c r="K1" s="298"/>
      <c r="L1" s="298"/>
      <c r="M1" s="298"/>
      <c r="N1" s="32"/>
      <c r="O1" s="68"/>
      <c r="P1" s="68"/>
      <c r="Q1" s="68"/>
      <c r="R1" s="68"/>
      <c r="S1" s="68"/>
      <c r="T1" s="68"/>
      <c r="U1" s="68"/>
      <c r="V1" s="68"/>
      <c r="W1" s="68"/>
      <c r="X1" s="3"/>
      <c r="Y1" s="284" t="s">
        <v>1</v>
      </c>
    </row>
    <row r="2" spans="1:44" ht="18.75" customHeight="1" x14ac:dyDescent="0.25">
      <c r="A2" s="5" t="s">
        <v>2</v>
      </c>
      <c r="B2" s="299" t="s">
        <v>470</v>
      </c>
      <c r="C2" s="300"/>
      <c r="D2" s="300"/>
      <c r="E2" s="300"/>
      <c r="F2" s="300"/>
      <c r="G2" s="300"/>
      <c r="H2" s="300"/>
      <c r="I2" s="300"/>
      <c r="J2" s="300"/>
      <c r="K2" s="300"/>
      <c r="L2" s="300"/>
      <c r="M2" s="300"/>
      <c r="N2" s="32"/>
      <c r="O2" s="69"/>
      <c r="P2" s="69"/>
      <c r="Q2" s="69"/>
      <c r="R2" s="69"/>
      <c r="S2" s="69"/>
      <c r="T2" s="69"/>
      <c r="U2" s="69"/>
      <c r="V2" s="69"/>
      <c r="W2" s="69"/>
      <c r="X2" s="3"/>
      <c r="Y2" s="285"/>
    </row>
    <row r="3" spans="1:44" ht="21" customHeight="1" x14ac:dyDescent="0.25">
      <c r="A3" s="92" t="s">
        <v>3</v>
      </c>
      <c r="B3" s="301" t="s">
        <v>546</v>
      </c>
      <c r="C3" s="302"/>
      <c r="D3" s="302"/>
      <c r="E3" s="303"/>
      <c r="F3" s="293" t="s">
        <v>551</v>
      </c>
      <c r="G3" s="294"/>
      <c r="H3" s="6"/>
      <c r="I3" s="6"/>
      <c r="J3" s="6"/>
      <c r="K3" s="6"/>
      <c r="L3" s="6"/>
      <c r="M3" s="6"/>
      <c r="N3" s="32"/>
      <c r="O3" s="289" t="s">
        <v>454</v>
      </c>
      <c r="P3" s="289"/>
      <c r="Q3" s="290"/>
      <c r="R3" s="287" t="s">
        <v>455</v>
      </c>
      <c r="S3" s="287"/>
      <c r="T3" s="288"/>
      <c r="U3" s="291" t="s">
        <v>456</v>
      </c>
      <c r="V3" s="291"/>
      <c r="W3" s="292"/>
      <c r="X3" s="3"/>
      <c r="Y3" s="285"/>
    </row>
    <row r="4" spans="1:44" ht="47.25" customHeight="1" x14ac:dyDescent="0.25">
      <c r="A4" s="7" t="s">
        <v>4</v>
      </c>
      <c r="B4" s="7" t="s">
        <v>134</v>
      </c>
      <c r="C4" s="8" t="s">
        <v>5</v>
      </c>
      <c r="D4" s="8" t="s">
        <v>6</v>
      </c>
      <c r="E4" s="8" t="s">
        <v>7</v>
      </c>
      <c r="F4" s="8" t="s">
        <v>8</v>
      </c>
      <c r="G4" s="8" t="s">
        <v>9</v>
      </c>
      <c r="H4" s="8" t="s">
        <v>10</v>
      </c>
      <c r="I4" s="8" t="s">
        <v>11</v>
      </c>
      <c r="J4" s="8" t="s">
        <v>12</v>
      </c>
      <c r="K4" s="8" t="s">
        <v>461</v>
      </c>
      <c r="L4" s="7" t="s">
        <v>28</v>
      </c>
      <c r="M4" s="7" t="s">
        <v>13</v>
      </c>
      <c r="N4" s="32"/>
      <c r="O4" s="41" t="s">
        <v>127</v>
      </c>
      <c r="P4" s="41" t="s">
        <v>126</v>
      </c>
      <c r="Q4" s="51" t="s">
        <v>133</v>
      </c>
      <c r="R4" s="41" t="s">
        <v>127</v>
      </c>
      <c r="S4" s="41" t="s">
        <v>126</v>
      </c>
      <c r="T4" s="51" t="s">
        <v>133</v>
      </c>
      <c r="U4" s="41" t="s">
        <v>127</v>
      </c>
      <c r="V4" s="41" t="s">
        <v>126</v>
      </c>
      <c r="W4" s="51" t="s">
        <v>133</v>
      </c>
      <c r="Y4" s="285"/>
    </row>
    <row r="5" spans="1:44" ht="15" customHeight="1" outlineLevel="1" x14ac:dyDescent="0.25">
      <c r="A5" s="90"/>
      <c r="B5" s="90"/>
      <c r="C5" s="90"/>
      <c r="D5" s="90"/>
      <c r="E5" s="90"/>
      <c r="F5" s="90"/>
      <c r="G5" s="90"/>
      <c r="H5" s="91"/>
      <c r="I5" s="90"/>
      <c r="J5" s="90"/>
      <c r="K5" s="90"/>
      <c r="L5" s="90"/>
      <c r="M5" s="90"/>
      <c r="N5" s="32"/>
      <c r="O5" s="295"/>
      <c r="P5" s="295"/>
      <c r="Q5" s="296"/>
      <c r="R5" s="295"/>
      <c r="S5" s="295"/>
      <c r="T5" s="296"/>
      <c r="U5" s="89"/>
      <c r="V5" s="61"/>
      <c r="W5" s="61"/>
      <c r="Y5" s="286"/>
    </row>
    <row r="6" spans="1:44" ht="18.75" customHeight="1" outlineLevel="1" x14ac:dyDescent="0.25">
      <c r="A6" s="9"/>
      <c r="B6" s="9"/>
      <c r="C6" s="9"/>
      <c r="D6" s="9"/>
      <c r="E6" s="9"/>
      <c r="F6" s="9"/>
      <c r="G6" s="9"/>
      <c r="H6" s="35"/>
      <c r="I6" s="36"/>
      <c r="J6" s="14"/>
      <c r="K6" s="14"/>
      <c r="L6" s="14"/>
      <c r="M6" s="37" t="s">
        <v>27</v>
      </c>
      <c r="N6" s="22"/>
      <c r="O6" s="282" cm="1">
        <f t="array" ref="O6">IF(SUMPRODUCT(--(O$8:O$166&lt;&gt;""),$L$8:$L$166)+ SUMPRODUCT(--(P$8:P$166&lt;&gt;""),$L$8:$L$166)+ SUMPRODUCT(--(Q$8:Q$166&lt;&gt;""),$L$8:$L$166),(SUMPRODUCT(--(O$8:O$166 &lt;&gt;""),$L$8:$L$166,O$8:O$166)+SUMPRODUCT(--(P$8:P$166 &lt;&gt;""),$L$8:$L$166,P$8:P$166)+ SUMPRODUCT(--(Q$8:Q$166 &lt;&gt;""),$L$8:$L$166,Q$8:Q$166))/( SUMPRODUCT(--(O$8:O$166&lt;&gt;""),$L$8:$L$166)+ SUMPRODUCT(--(P$8:P$166&lt;&gt;""),$L$8:$L$166)+ SUMPRODUCT(--(Q$8:Q$166&lt;&gt;""),$L$8:$L$166)),"")</f>
        <v>0.96062992125984248</v>
      </c>
      <c r="P6" s="282"/>
      <c r="Q6" s="283"/>
      <c r="R6" s="282">
        <f>IF(SUMPRODUCT(--(R$75:R$327&lt;&gt;""),$L$75:$L$327)+ SUMPRODUCT(--(S$75:S$327&lt;&gt;""),$L$75:$L$327)+ SUMPRODUCT(--(T$75:T$327&lt;&gt;""),$L$75:$L$327),(SUMPRODUCT(--(R$75:R$327 &lt;&gt;""),$L$75:$L$327,R$75:R$327)+SUMPRODUCT(--(S$75:S$327 &lt;&gt;""),$L$75:$L$327,S$75:S$327)+ SUMPRODUCT(--(T$75:T$327 &lt;&gt;""),$L$75:$L$327,T$75:T$327))/( SUMPRODUCT(--(R$75:R$327&lt;&gt;""),$L$75:$L$327)+ SUMPRODUCT(--(S$75:S$327&lt;&gt;""),$L$75:$L$327)+ SUMPRODUCT(--(T$75:T$327&lt;&gt;""),$L$75:$L$327)),"")</f>
        <v>0.96721311475409844</v>
      </c>
      <c r="S6" s="282"/>
      <c r="T6" s="283"/>
      <c r="U6" s="282" t="str">
        <f>IF(SUMPRODUCT(--(U$75:U$327&lt;&gt;""),$L$75:$L$327)+ SUMPRODUCT(--(V$75:V$327&lt;&gt;""),$L$75:$L$327)+ SUMPRODUCT(--(W$75:W$327&lt;&gt;""),$L$75:$L$327),(SUMPRODUCT(--(U$75:U$327 &lt;&gt;""),$L$75:$L$327,U$75:U$327)+SUMPRODUCT(--(V$75:V$327 &lt;&gt;""),$L$75:$L$327,V$75:V$327)+ SUMPRODUCT(--(W$75:W$327 &lt;&gt;""),$L$75:$L$327,W$75:W$327))/( SUMPRODUCT(--(U$75:U$327&lt;&gt;""),$L$75:$L$327)+ SUMPRODUCT(--(V$75:V$327&lt;&gt;""),$L$75:$L$327)+ SUMPRODUCT(--(W$75:W$327&lt;&gt;""),$L$75:$L$327)),"")</f>
        <v/>
      </c>
      <c r="V6" s="282"/>
      <c r="W6" s="283"/>
      <c r="X6" s="10"/>
      <c r="Y6" s="11"/>
    </row>
    <row r="7" spans="1:44" ht="18.75" customHeight="1" outlineLevel="1" x14ac:dyDescent="0.25">
      <c r="A7" s="9"/>
      <c r="B7" s="9"/>
      <c r="C7" s="9"/>
      <c r="D7" s="9"/>
      <c r="E7" s="9"/>
      <c r="F7" s="9"/>
      <c r="G7" s="9"/>
      <c r="H7" s="35"/>
      <c r="I7" s="36"/>
      <c r="J7" s="14"/>
      <c r="K7" s="14"/>
      <c r="L7" s="14"/>
      <c r="M7" s="37"/>
      <c r="N7" s="34"/>
      <c r="O7" s="42" cm="1">
        <f t="array" ref="O7">IF(SUMPRODUCT(--(O$8:O$166&lt;&gt;""),$L$8:$L$166),SUMPRODUCT(--(O$8:O$166 &lt;&gt;""),$L$8:$L$166,O$8:O$166)/SUMPRODUCT(--(O$8:O$166 &lt;&gt;""),$L$8:$L$166),"")</f>
        <v>1</v>
      </c>
      <c r="P7" s="42">
        <f>IF(SUMPRODUCT(--(P$8:P$166&lt;&gt;""),$L$8:$L$166),SUMPRODUCT(--(P$8:P$166 &lt;&gt;""),$L$8:$L$166,P$8:P$166)/SUMPRODUCT(--(P$8:P$166 &lt;&gt;""),$L$8:$L$166),"")</f>
        <v>0.91015624999999989</v>
      </c>
      <c r="Q7" s="52">
        <f>IF(SUMPRODUCT(--(Q$8:Q$166&lt;&gt;""),$L$8:$L$166),SUMPRODUCT(--(Q$8:Q$166 &lt;&gt;""),$L$8:$L$166,Q$8:Q$166)/SUMPRODUCT(--(Q$8:Q$166 &lt;&gt;""),$L$8:$L$166),"")</f>
        <v>0.98571428571428577</v>
      </c>
      <c r="R7" s="42">
        <f>IF(SUMPRODUCT(--(R$75:R$327&lt;&gt;""),$L$75:$L$327),SUMPRODUCT(--(R$75:R$327 &lt;&gt;""),$L$75:$L$327,R$75:R$327)/SUMPRODUCT(--(R$75:R$327 &lt;&gt;""),$L$75:$L$327),"")</f>
        <v>1</v>
      </c>
      <c r="S7" s="42">
        <f>IF(SUMPRODUCT(--(S$75:S$327&lt;&gt;""),$L$75:$L$327),SUMPRODUCT(--(S$75:S$327 &lt;&gt;""),$L$75:$L$327,S$75:S$327)/SUMPRODUCT(--(S$75:S$327 &lt;&gt;""),$L$75:$L$327),"")</f>
        <v>0.90476190476190477</v>
      </c>
      <c r="T7" s="52">
        <f>IF(SUMPRODUCT(--(T$75:T$327&lt;&gt;""),$L$75:$L$327),SUMPRODUCT(--(T$75:T$327 &lt;&gt;""),$L$75:$L$327,T$75:T$327)/SUMPRODUCT(--(T$75:T$327 &lt;&gt;""),$L$75:$L$327),"")</f>
        <v>1</v>
      </c>
      <c r="U7" s="42" t="str" cm="1">
        <f t="array" ref="U7">IF(SUMPRODUCT(--(U$8:U$166&lt;&gt;""),$L$8:$L$166),SUMPRODUCT(--(U$8:U$166 &lt;&gt;""),$L$8:$L$166,U$8:U$166)/SUMPRODUCT(--(U$8:U$166 &lt;&gt;""),$L$8:$L$166),"")</f>
        <v/>
      </c>
      <c r="V7" s="42"/>
      <c r="W7" s="52" t="str" cm="1">
        <f t="array" ref="W7">IF(SUMPRODUCT(--(W$8:W$166&lt;&gt;""),$L$8:$L$166),SUMPRODUCT(--(W$8:W$166 &lt;&gt;""),$L$8:$L$166,W$8:W$166)/SUMPRODUCT(--(W$8:W$166 &lt;&gt;""),$L$8:$L$166),"")</f>
        <v/>
      </c>
      <c r="X7" s="10"/>
      <c r="Y7" s="11"/>
    </row>
    <row r="8" spans="1:44" ht="15" customHeight="1" x14ac:dyDescent="0.25">
      <c r="A8" s="162" t="s">
        <v>14</v>
      </c>
      <c r="B8" s="163"/>
      <c r="C8" s="164"/>
      <c r="D8" s="164"/>
      <c r="E8" s="164"/>
      <c r="F8" s="164"/>
      <c r="G8" s="164"/>
      <c r="H8" s="164"/>
      <c r="I8" s="164"/>
      <c r="J8" s="164"/>
      <c r="K8" s="164"/>
      <c r="L8" s="164"/>
      <c r="M8" s="164"/>
      <c r="N8" s="49"/>
      <c r="O8" s="38"/>
      <c r="P8" s="38"/>
      <c r="Q8" s="17"/>
      <c r="R8" s="15"/>
      <c r="S8" s="15"/>
      <c r="T8" s="54"/>
      <c r="U8" s="54"/>
      <c r="V8" s="54"/>
      <c r="W8" s="54"/>
      <c r="X8" s="16"/>
      <c r="Y8" s="17"/>
    </row>
    <row r="9" spans="1:44" ht="30" customHeight="1" x14ac:dyDescent="0.25">
      <c r="A9" s="304" t="s">
        <v>277</v>
      </c>
      <c r="B9" s="305"/>
      <c r="C9" s="305"/>
      <c r="D9" s="305"/>
      <c r="E9" s="305"/>
      <c r="F9" s="305"/>
      <c r="G9" s="306" t="s">
        <v>460</v>
      </c>
      <c r="H9" s="306"/>
      <c r="I9" s="306"/>
      <c r="J9" s="306"/>
      <c r="K9" s="306"/>
      <c r="L9" s="306"/>
      <c r="M9" s="306"/>
      <c r="N9" s="70"/>
      <c r="O9" s="70"/>
      <c r="P9" s="70"/>
      <c r="Q9" s="70"/>
      <c r="R9" s="70"/>
      <c r="S9" s="70"/>
      <c r="T9" s="70"/>
      <c r="U9" s="70"/>
      <c r="V9" s="70"/>
      <c r="W9" s="70"/>
      <c r="X9" s="23"/>
      <c r="Y9" s="11"/>
    </row>
    <row r="10" spans="1:44" ht="21" customHeight="1" outlineLevel="1" x14ac:dyDescent="0.25">
      <c r="A10" s="165" t="s">
        <v>278</v>
      </c>
      <c r="B10" s="166"/>
      <c r="C10" s="166"/>
      <c r="D10" s="166"/>
      <c r="E10" s="166"/>
      <c r="F10" s="166"/>
      <c r="G10" s="166"/>
      <c r="H10" s="166" t="s">
        <v>19</v>
      </c>
      <c r="I10" s="166"/>
      <c r="J10" s="166"/>
      <c r="K10" s="166"/>
      <c r="L10" s="166"/>
      <c r="M10" s="166" t="str">
        <f>IF(COUNT(O10,P10,Q10,#REF!,R10,S10,T10,U10,V10,W10,#REF!)&gt;0,SUM(O10,P10,Q10,#REF!,R10,S10,T10,U10,V10,W10,#REF!)/COUNT(O10,P10,Q10,#REF!,R10,S10,T10,U10,V10,W10,#REF!),"")</f>
        <v/>
      </c>
      <c r="N10" s="19"/>
      <c r="O10" s="19"/>
      <c r="P10" s="19"/>
      <c r="Q10" s="19"/>
      <c r="R10" s="19"/>
      <c r="S10" s="19"/>
      <c r="T10" s="19"/>
      <c r="U10" s="19"/>
      <c r="V10" s="19"/>
      <c r="W10" s="19"/>
      <c r="X10" s="23"/>
      <c r="Y10" s="11"/>
    </row>
    <row r="11" spans="1:44" ht="114.75" outlineLevel="2" x14ac:dyDescent="0.25">
      <c r="A11" s="28">
        <v>84</v>
      </c>
      <c r="B11" s="28" t="s">
        <v>135</v>
      </c>
      <c r="C11" s="167" t="s">
        <v>15</v>
      </c>
      <c r="D11" s="167" t="s">
        <v>279</v>
      </c>
      <c r="E11" s="167" t="s">
        <v>280</v>
      </c>
      <c r="F11" s="168" t="s">
        <v>281</v>
      </c>
      <c r="G11" s="167" t="s">
        <v>282</v>
      </c>
      <c r="H11" s="169" t="s">
        <v>283</v>
      </c>
      <c r="I11" s="167" t="s">
        <v>284</v>
      </c>
      <c r="J11" s="167" t="s">
        <v>285</v>
      </c>
      <c r="K11" s="167" t="s">
        <v>19</v>
      </c>
      <c r="L11" s="170">
        <v>1</v>
      </c>
      <c r="M11" s="171">
        <f>IF(COUNT(O11,P11,Q11,R11,S11,T11,U11,V11,W11)&gt;0,SUM(O11,P11,Q11,R11,S11,T11,U11,V11,W11)/COUNT(O11,P11,Q11,R11,S11,T11,U11,V11,W11),"")</f>
        <v>0.96666666666666679</v>
      </c>
      <c r="N11" s="108"/>
      <c r="O11" s="56">
        <v>1</v>
      </c>
      <c r="P11" s="56">
        <v>1</v>
      </c>
      <c r="Q11" s="56">
        <v>0.9</v>
      </c>
      <c r="R11" s="57">
        <v>1</v>
      </c>
      <c r="S11" s="57">
        <v>1</v>
      </c>
      <c r="T11" s="56">
        <v>0.9</v>
      </c>
      <c r="U11" s="64"/>
      <c r="V11" s="64"/>
      <c r="W11" s="66"/>
      <c r="X11" s="58"/>
      <c r="Y11" s="109"/>
    </row>
    <row r="12" spans="1:44" ht="38.25" outlineLevel="2" x14ac:dyDescent="0.25">
      <c r="A12" s="172">
        <v>86</v>
      </c>
      <c r="B12" s="172" t="s">
        <v>135</v>
      </c>
      <c r="C12" s="173" t="s">
        <v>15</v>
      </c>
      <c r="D12" s="173" t="s">
        <v>541</v>
      </c>
      <c r="E12" s="173" t="s">
        <v>542</v>
      </c>
      <c r="F12" s="174" t="s">
        <v>543</v>
      </c>
      <c r="G12" s="173" t="s">
        <v>20</v>
      </c>
      <c r="H12" s="173" t="s">
        <v>283</v>
      </c>
      <c r="I12" s="173" t="s">
        <v>544</v>
      </c>
      <c r="J12" s="173"/>
      <c r="K12" s="173" t="s">
        <v>545</v>
      </c>
      <c r="L12" s="170">
        <v>1</v>
      </c>
      <c r="M12" s="171">
        <f>IF(COUNT(O12,P12,Q12,R12,S12,T12,U12,V12,W12)&gt;0,SUM(O12,P12,Q12,R12,S12,T12,U12,V12,W12)/COUNT(O12,P12,Q12,R12,S12,T12,U12,V12,W12),"")</f>
        <v>0.95</v>
      </c>
      <c r="N12" s="108"/>
      <c r="O12" s="56">
        <v>1</v>
      </c>
      <c r="P12" s="56">
        <v>0.9</v>
      </c>
      <c r="Q12" s="64"/>
      <c r="R12" s="57">
        <v>1</v>
      </c>
      <c r="S12" s="57">
        <v>0.9</v>
      </c>
      <c r="T12" s="64"/>
      <c r="U12" s="64"/>
      <c r="V12" s="64"/>
      <c r="W12" s="66"/>
      <c r="X12" s="58"/>
      <c r="Y12" s="109"/>
    </row>
    <row r="13" spans="1:44" ht="30" customHeight="1" x14ac:dyDescent="0.25">
      <c r="A13" s="304" t="s">
        <v>286</v>
      </c>
      <c r="B13" s="305"/>
      <c r="C13" s="305"/>
      <c r="D13" s="305"/>
      <c r="E13" s="305"/>
      <c r="F13" s="305"/>
      <c r="G13" s="306" t="s">
        <v>457</v>
      </c>
      <c r="H13" s="306"/>
      <c r="I13" s="306"/>
      <c r="J13" s="306"/>
      <c r="K13" s="306"/>
      <c r="L13" s="306"/>
      <c r="M13" s="306"/>
      <c r="N13" s="70"/>
      <c r="O13" s="70"/>
      <c r="P13" s="70"/>
      <c r="Q13" s="70"/>
      <c r="R13" s="70"/>
      <c r="S13" s="70"/>
      <c r="T13" s="70"/>
      <c r="U13" s="70"/>
      <c r="V13" s="70"/>
      <c r="W13" s="70"/>
      <c r="X13" s="71"/>
      <c r="Y13" s="11"/>
    </row>
    <row r="14" spans="1:44" ht="21" customHeight="1" outlineLevel="1" x14ac:dyDescent="0.25">
      <c r="A14" s="165"/>
      <c r="B14" s="165"/>
      <c r="C14" s="165" t="s">
        <v>287</v>
      </c>
      <c r="D14" s="166"/>
      <c r="E14" s="166"/>
      <c r="F14" s="166"/>
      <c r="G14" s="175"/>
      <c r="H14" s="166"/>
      <c r="I14" s="166"/>
      <c r="J14" s="166"/>
      <c r="K14" s="166"/>
      <c r="L14" s="166"/>
      <c r="M14" s="166"/>
      <c r="N14" s="19"/>
      <c r="O14" s="26"/>
      <c r="P14" s="26"/>
      <c r="Q14" s="26"/>
      <c r="R14" s="26"/>
      <c r="S14" s="26"/>
      <c r="T14" s="26"/>
      <c r="U14" s="26"/>
      <c r="V14" s="26"/>
      <c r="W14" s="26"/>
      <c r="X14" s="23"/>
      <c r="Y14" s="21"/>
    </row>
    <row r="15" spans="1:44" ht="15.75" outlineLevel="2" thickBot="1" x14ac:dyDescent="0.3">
      <c r="A15" s="176"/>
      <c r="B15" s="177"/>
      <c r="C15" s="178" t="s">
        <v>15</v>
      </c>
      <c r="D15" s="179" t="s">
        <v>288</v>
      </c>
      <c r="E15" s="179" t="s">
        <v>287</v>
      </c>
      <c r="F15" s="180"/>
      <c r="G15" s="167"/>
      <c r="H15" s="167" t="s">
        <v>19</v>
      </c>
      <c r="I15" s="167"/>
      <c r="J15" s="167"/>
      <c r="K15" s="167" t="s">
        <v>19</v>
      </c>
      <c r="L15" s="181"/>
      <c r="M15" s="171" t="str">
        <f>IF(COUNT(O15,P15,Q15,#REF!,R15,S15,T15,U15,W15)&gt;0,SUM(O15,P15,Q15,#REF!,R15,S15,T15,U15,W15)/COUNT(O15,P15,Q15,#REF!,R15,S15,T15,U15,W15),"")</f>
        <v/>
      </c>
      <c r="N15" s="22"/>
      <c r="O15" s="73"/>
      <c r="P15" s="73"/>
      <c r="Q15" s="73"/>
      <c r="R15" s="73"/>
      <c r="S15" s="73"/>
      <c r="T15" s="73"/>
      <c r="U15" s="73"/>
      <c r="V15" s="72"/>
      <c r="W15" s="73"/>
      <c r="X15" s="23"/>
      <c r="Y15" s="21"/>
    </row>
    <row r="16" spans="1:44" s="103" customFormat="1" ht="89.25" outlineLevel="2" x14ac:dyDescent="0.25">
      <c r="A16" s="28">
        <v>1</v>
      </c>
      <c r="B16" s="182" t="s">
        <v>135</v>
      </c>
      <c r="C16" s="183" t="s">
        <v>15</v>
      </c>
      <c r="D16" s="183" t="s">
        <v>289</v>
      </c>
      <c r="E16" s="183" t="s">
        <v>290</v>
      </c>
      <c r="F16" s="184" t="s">
        <v>291</v>
      </c>
      <c r="G16" s="167" t="s">
        <v>292</v>
      </c>
      <c r="H16" s="167" t="s">
        <v>218</v>
      </c>
      <c r="I16" s="169" t="s">
        <v>552</v>
      </c>
      <c r="J16" s="167"/>
      <c r="K16" s="167"/>
      <c r="L16" s="181">
        <v>1</v>
      </c>
      <c r="M16" s="171">
        <f>IF(COUNT(O16,P16,Q16,R16,S16,T16,U16,V16,W16)&gt;0,SUM(O16,P16,Q16,R16,S16,T16,U16,V16,W16)/COUNT(O16,P16,Q16,R16,S16,T16,U16,V16,W16),"")</f>
        <v>1</v>
      </c>
      <c r="N16" s="108"/>
      <c r="O16" s="110">
        <v>1</v>
      </c>
      <c r="P16" s="110">
        <v>1</v>
      </c>
      <c r="Q16" s="111"/>
      <c r="R16" s="110"/>
      <c r="S16" s="110"/>
      <c r="T16" s="111"/>
      <c r="U16" s="111"/>
      <c r="V16" s="112">
        <v>1</v>
      </c>
      <c r="W16" s="111"/>
      <c r="X16" s="58"/>
      <c r="Y16" s="109"/>
      <c r="Z16" s="4"/>
      <c r="AA16" s="4"/>
      <c r="AB16" s="4"/>
      <c r="AC16" s="4"/>
      <c r="AD16" s="4"/>
      <c r="AE16" s="4"/>
      <c r="AF16" s="4"/>
      <c r="AG16" s="4"/>
      <c r="AH16" s="4"/>
      <c r="AI16" s="4"/>
      <c r="AJ16" s="4"/>
      <c r="AK16" s="4"/>
      <c r="AL16" s="4"/>
      <c r="AM16" s="4"/>
      <c r="AN16" s="4"/>
      <c r="AO16" s="4"/>
      <c r="AP16" s="4"/>
      <c r="AQ16" s="4"/>
      <c r="AR16" s="4"/>
    </row>
    <row r="17" spans="1:44" s="103" customFormat="1" ht="102" outlineLevel="2" x14ac:dyDescent="0.25">
      <c r="A17" s="172">
        <v>3</v>
      </c>
      <c r="B17" s="185" t="s">
        <v>135</v>
      </c>
      <c r="C17" s="186" t="s">
        <v>15</v>
      </c>
      <c r="D17" s="186" t="s">
        <v>293</v>
      </c>
      <c r="E17" s="186" t="s">
        <v>294</v>
      </c>
      <c r="F17" s="187" t="s">
        <v>295</v>
      </c>
      <c r="G17" s="173" t="s">
        <v>296</v>
      </c>
      <c r="H17" s="173" t="s">
        <v>218</v>
      </c>
      <c r="I17" s="186" t="s">
        <v>553</v>
      </c>
      <c r="J17" s="186"/>
      <c r="K17" s="173"/>
      <c r="L17" s="181">
        <v>1</v>
      </c>
      <c r="M17" s="171">
        <f>IF(COUNT(O17,P17,Q17,R17,S17,T17,U17,V17,W17)&gt;0,SUM(O17,P17,Q17,R17,S17,T17,U17,V17,W17)/COUNT(O17,P17,Q17,R17,S17,T17,U17,V17,W17),"")</f>
        <v>1</v>
      </c>
      <c r="N17" s="108"/>
      <c r="O17" s="57">
        <v>1</v>
      </c>
      <c r="P17" s="57">
        <v>1</v>
      </c>
      <c r="Q17" s="113"/>
      <c r="R17" s="57"/>
      <c r="S17" s="57"/>
      <c r="T17" s="113"/>
      <c r="U17" s="113"/>
      <c r="V17" s="114">
        <v>1</v>
      </c>
      <c r="W17" s="113"/>
      <c r="X17" s="58"/>
      <c r="Y17" s="109"/>
      <c r="Z17" s="4"/>
      <c r="AA17" s="4"/>
      <c r="AB17" s="4"/>
      <c r="AC17" s="4"/>
      <c r="AD17" s="4"/>
      <c r="AE17" s="4"/>
      <c r="AF17" s="4"/>
      <c r="AG17" s="4"/>
      <c r="AH17" s="4"/>
      <c r="AI17" s="4"/>
      <c r="AJ17" s="4"/>
      <c r="AK17" s="4"/>
      <c r="AL17" s="4"/>
      <c r="AM17" s="4"/>
      <c r="AN17" s="4"/>
      <c r="AO17" s="4"/>
      <c r="AP17" s="4"/>
      <c r="AQ17" s="4"/>
      <c r="AR17" s="4"/>
    </row>
    <row r="18" spans="1:44" ht="38.25" outlineLevel="2" x14ac:dyDescent="0.25">
      <c r="A18" s="188" t="s">
        <v>512</v>
      </c>
      <c r="B18" s="189" t="s">
        <v>135</v>
      </c>
      <c r="C18" s="190" t="s">
        <v>15</v>
      </c>
      <c r="D18" s="190" t="s">
        <v>493</v>
      </c>
      <c r="E18" s="190" t="s">
        <v>496</v>
      </c>
      <c r="F18" s="191"/>
      <c r="G18" s="169" t="s">
        <v>20</v>
      </c>
      <c r="H18" s="169"/>
      <c r="I18" s="190" t="s">
        <v>494</v>
      </c>
      <c r="J18" s="190"/>
      <c r="K18" s="169" t="s">
        <v>495</v>
      </c>
      <c r="L18" s="181">
        <v>1</v>
      </c>
      <c r="M18" s="192">
        <f>IF(COUNT(O18,P18,Q18,R18,S18,T18,U18,V18,W18)&gt;0,SUM(O18,P18,Q18,R18,S18,T18,U18,V18,W18)/COUNT(O18,P18,Q18,R18,S18,T18,U18,V18,W18),"")</f>
        <v>1</v>
      </c>
      <c r="N18" s="115"/>
      <c r="O18" s="116">
        <v>1</v>
      </c>
      <c r="P18" s="116">
        <v>1</v>
      </c>
      <c r="Q18" s="113"/>
      <c r="R18" s="57"/>
      <c r="S18" s="57"/>
      <c r="T18" s="113"/>
      <c r="U18" s="113"/>
      <c r="V18" s="114"/>
      <c r="W18" s="113"/>
      <c r="X18" s="58"/>
      <c r="Y18" s="109"/>
    </row>
    <row r="19" spans="1:44" s="103" customFormat="1" ht="76.5" outlineLevel="2" x14ac:dyDescent="0.25">
      <c r="A19" s="28">
        <v>5</v>
      </c>
      <c r="B19" s="182" t="s">
        <v>135</v>
      </c>
      <c r="C19" s="167" t="s">
        <v>15</v>
      </c>
      <c r="D19" s="167" t="s">
        <v>297</v>
      </c>
      <c r="E19" s="183" t="s">
        <v>298</v>
      </c>
      <c r="F19" s="184" t="s">
        <v>299</v>
      </c>
      <c r="G19" s="167" t="s">
        <v>296</v>
      </c>
      <c r="H19" s="167" t="s">
        <v>218</v>
      </c>
      <c r="I19" s="183" t="s">
        <v>554</v>
      </c>
      <c r="J19" s="193"/>
      <c r="K19" s="167"/>
      <c r="L19" s="181">
        <v>1</v>
      </c>
      <c r="M19" s="171">
        <f>IF(COUNT(O19,P19,Q19,R19,S19,T19,U19,V19,W19)&gt;0,SUM(O19,P19,Q19,R19,S19,T19,U19,V19,W19)/COUNT(O19,P19,Q19,R19,S19,T19,U19,V19,W19),"")</f>
        <v>1</v>
      </c>
      <c r="N19" s="108"/>
      <c r="O19" s="57">
        <v>1</v>
      </c>
      <c r="P19" s="57">
        <v>1</v>
      </c>
      <c r="Q19" s="113"/>
      <c r="R19" s="57"/>
      <c r="S19" s="57"/>
      <c r="T19" s="113"/>
      <c r="U19" s="113"/>
      <c r="V19" s="114">
        <v>1</v>
      </c>
      <c r="W19" s="113"/>
      <c r="X19" s="58"/>
      <c r="Y19" s="109"/>
      <c r="Z19" s="4"/>
      <c r="AA19" s="4"/>
      <c r="AB19" s="4"/>
      <c r="AC19" s="4"/>
      <c r="AD19" s="4"/>
      <c r="AE19" s="4"/>
      <c r="AF19" s="4"/>
      <c r="AG19" s="4"/>
      <c r="AH19" s="4"/>
      <c r="AI19" s="4"/>
      <c r="AJ19" s="4"/>
      <c r="AK19" s="4"/>
      <c r="AL19" s="4"/>
      <c r="AM19" s="4"/>
      <c r="AN19" s="4"/>
      <c r="AO19" s="4"/>
      <c r="AP19" s="4"/>
      <c r="AQ19" s="4"/>
      <c r="AR19" s="4"/>
    </row>
    <row r="20" spans="1:44" ht="39" outlineLevel="2" thickBot="1" x14ac:dyDescent="0.3">
      <c r="A20" s="176">
        <v>62</v>
      </c>
      <c r="B20" s="177"/>
      <c r="C20" s="167" t="s">
        <v>15</v>
      </c>
      <c r="D20" s="167" t="s">
        <v>300</v>
      </c>
      <c r="E20" s="167"/>
      <c r="F20" s="168" t="s">
        <v>301</v>
      </c>
      <c r="G20" s="167" t="s">
        <v>125</v>
      </c>
      <c r="H20" s="167" t="s">
        <v>218</v>
      </c>
      <c r="I20" s="183" t="s">
        <v>302</v>
      </c>
      <c r="J20" s="183"/>
      <c r="K20" s="167" t="s">
        <v>19</v>
      </c>
      <c r="L20" s="181">
        <v>0.4</v>
      </c>
      <c r="M20" s="171">
        <f>IF(COUNT(O20,P20,Q20,R20,S20,T20,U20,V20,W20)&gt;0,SUM(O20,P20,Q20,R20,S20,T20,U20,V20,W20)/COUNT(O20,P20,Q20,R20,S20,T20,U20,V20,W20),"")</f>
        <v>0</v>
      </c>
      <c r="N20" s="22"/>
      <c r="O20" s="74"/>
      <c r="P20" s="74">
        <v>0</v>
      </c>
      <c r="Q20" s="75"/>
      <c r="R20" s="74"/>
      <c r="S20" s="74"/>
      <c r="T20" s="75"/>
      <c r="U20" s="75"/>
      <c r="V20" s="76"/>
      <c r="W20" s="75"/>
      <c r="X20" s="23"/>
      <c r="Y20" s="21"/>
    </row>
    <row r="21" spans="1:44" ht="21" customHeight="1" outlineLevel="1" x14ac:dyDescent="0.25">
      <c r="A21" s="165"/>
      <c r="B21" s="165"/>
      <c r="C21" s="165" t="s">
        <v>303</v>
      </c>
      <c r="D21" s="166"/>
      <c r="E21" s="166"/>
      <c r="F21" s="166"/>
      <c r="G21" s="175"/>
      <c r="H21" s="166" t="s">
        <v>19</v>
      </c>
      <c r="I21" s="166"/>
      <c r="J21" s="166"/>
      <c r="K21" s="166"/>
      <c r="L21" s="166"/>
      <c r="M21" s="166"/>
      <c r="N21" s="19"/>
      <c r="O21" s="26"/>
      <c r="P21" s="26"/>
      <c r="Q21" s="26"/>
      <c r="R21" s="26"/>
      <c r="S21" s="26"/>
      <c r="T21" s="26"/>
      <c r="U21" s="26"/>
      <c r="V21" s="26"/>
      <c r="W21" s="26"/>
      <c r="X21" s="23"/>
      <c r="Y21" s="21"/>
    </row>
    <row r="22" spans="1:44" ht="15.75" outlineLevel="2" thickBot="1" x14ac:dyDescent="0.3">
      <c r="A22" s="176"/>
      <c r="B22" s="177"/>
      <c r="C22" s="178" t="s">
        <v>15</v>
      </c>
      <c r="D22" s="179" t="s">
        <v>304</v>
      </c>
      <c r="E22" s="167" t="s">
        <v>305</v>
      </c>
      <c r="F22" s="168"/>
      <c r="G22" s="167"/>
      <c r="H22" s="167" t="s">
        <v>19</v>
      </c>
      <c r="I22" s="167"/>
      <c r="J22" s="167"/>
      <c r="K22" s="167"/>
      <c r="L22" s="181"/>
      <c r="M22" s="171" t="str">
        <f>IF(COUNT(O22,P22,Q22,#REF!,R22,S22,T22,U22,W22)&gt;0,SUM(O22,P22,Q22,#REF!,R22,S22,T22,U22,W22)/COUNT(O22,P22,Q22,#REF!,R22,S22,T22,U22,W22),"")</f>
        <v/>
      </c>
      <c r="N22" s="22"/>
      <c r="O22" s="77"/>
      <c r="P22" s="77"/>
      <c r="Q22" s="60"/>
      <c r="R22" s="60"/>
      <c r="S22" s="60"/>
      <c r="T22" s="60"/>
      <c r="U22" s="60"/>
      <c r="V22" s="59"/>
      <c r="W22" s="60"/>
      <c r="X22" s="23"/>
      <c r="Y22" s="21"/>
    </row>
    <row r="23" spans="1:44" ht="102" outlineLevel="2" x14ac:dyDescent="0.25">
      <c r="A23" s="176">
        <v>10</v>
      </c>
      <c r="B23" s="182" t="s">
        <v>135</v>
      </c>
      <c r="C23" s="183" t="s">
        <v>15</v>
      </c>
      <c r="D23" s="179" t="s">
        <v>306</v>
      </c>
      <c r="E23" s="194" t="s">
        <v>307</v>
      </c>
      <c r="F23" s="168" t="s">
        <v>308</v>
      </c>
      <c r="G23" s="169" t="s">
        <v>296</v>
      </c>
      <c r="H23" s="167" t="s">
        <v>218</v>
      </c>
      <c r="I23" s="169" t="s">
        <v>500</v>
      </c>
      <c r="J23" s="190"/>
      <c r="K23" s="169" t="s">
        <v>473</v>
      </c>
      <c r="L23" s="181">
        <v>1</v>
      </c>
      <c r="M23" s="171">
        <f t="shared" ref="M23:M40" si="0">IF(COUNT(O23,P23,Q23,R23,S23,T23,U23,V23,W23)&gt;0,SUM(O23,P23,Q23,R23,S23,T23,U23,V23,W23)/COUNT(O23,P23,Q23,R23,S23,T23,U23,V23,W23),"")</f>
        <v>1</v>
      </c>
      <c r="N23" s="117"/>
      <c r="O23" s="57">
        <v>1</v>
      </c>
      <c r="P23" s="57"/>
      <c r="Q23" s="111"/>
      <c r="R23" s="110"/>
      <c r="S23" s="110"/>
      <c r="T23" s="111"/>
      <c r="U23" s="111"/>
      <c r="V23" s="112"/>
      <c r="W23" s="111"/>
      <c r="X23" s="58"/>
      <c r="Y23" s="109"/>
    </row>
    <row r="24" spans="1:44" s="103" customFormat="1" ht="140.25" outlineLevel="2" x14ac:dyDescent="0.25">
      <c r="A24" s="176">
        <v>11</v>
      </c>
      <c r="B24" s="182" t="s">
        <v>135</v>
      </c>
      <c r="C24" s="183" t="s">
        <v>15</v>
      </c>
      <c r="D24" s="179" t="s">
        <v>309</v>
      </c>
      <c r="E24" s="194" t="s">
        <v>310</v>
      </c>
      <c r="F24" s="167" t="s">
        <v>563</v>
      </c>
      <c r="G24" s="169" t="s">
        <v>296</v>
      </c>
      <c r="H24" s="167" t="s">
        <v>218</v>
      </c>
      <c r="I24" s="167" t="s">
        <v>559</v>
      </c>
      <c r="J24" s="183"/>
      <c r="K24" s="167"/>
      <c r="L24" s="181">
        <v>1</v>
      </c>
      <c r="M24" s="171">
        <f t="shared" si="0"/>
        <v>1</v>
      </c>
      <c r="N24" s="117"/>
      <c r="O24" s="64">
        <v>1</v>
      </c>
      <c r="P24" s="64">
        <v>1</v>
      </c>
      <c r="Q24" s="118"/>
      <c r="R24" s="64"/>
      <c r="S24" s="64"/>
      <c r="T24" s="118"/>
      <c r="U24" s="118"/>
      <c r="V24" s="119"/>
      <c r="W24" s="118"/>
      <c r="X24" s="58"/>
      <c r="Y24" s="109"/>
      <c r="Z24" s="4"/>
      <c r="AA24" s="4"/>
      <c r="AB24" s="4"/>
      <c r="AC24" s="4"/>
      <c r="AD24" s="4"/>
      <c r="AE24" s="4"/>
      <c r="AF24" s="4"/>
      <c r="AG24" s="4"/>
      <c r="AH24" s="4"/>
      <c r="AI24" s="4"/>
      <c r="AJ24" s="4"/>
      <c r="AK24" s="4"/>
      <c r="AL24" s="4"/>
      <c r="AM24" s="4"/>
      <c r="AN24" s="4"/>
      <c r="AO24" s="4"/>
      <c r="AP24" s="4"/>
      <c r="AQ24" s="4"/>
      <c r="AR24" s="4"/>
    </row>
    <row r="25" spans="1:44" s="250" customFormat="1" ht="89.25" outlineLevel="2" x14ac:dyDescent="0.25">
      <c r="A25" s="258"/>
      <c r="B25" s="265" t="s">
        <v>135</v>
      </c>
      <c r="C25" s="266" t="s">
        <v>15</v>
      </c>
      <c r="D25" s="271" t="s">
        <v>560</v>
      </c>
      <c r="E25" s="272" t="s">
        <v>561</v>
      </c>
      <c r="F25" s="252" t="s">
        <v>564</v>
      </c>
      <c r="G25" s="254" t="s">
        <v>20</v>
      </c>
      <c r="H25" s="252"/>
      <c r="I25" s="252" t="s">
        <v>562</v>
      </c>
      <c r="J25" s="266"/>
      <c r="K25" s="252"/>
      <c r="L25" s="241"/>
      <c r="M25" s="273">
        <v>1</v>
      </c>
      <c r="N25" s="257"/>
      <c r="O25" s="246">
        <v>1</v>
      </c>
      <c r="P25" s="246">
        <v>1</v>
      </c>
      <c r="Q25" s="274"/>
      <c r="R25" s="246"/>
      <c r="S25" s="246"/>
      <c r="T25" s="274"/>
      <c r="U25" s="274"/>
      <c r="V25" s="275"/>
      <c r="W25" s="274"/>
      <c r="X25" s="248"/>
      <c r="Y25" s="249"/>
    </row>
    <row r="26" spans="1:44" s="103" customFormat="1" ht="76.5" outlineLevel="2" x14ac:dyDescent="0.25">
      <c r="A26" s="176">
        <v>12</v>
      </c>
      <c r="B26" s="182" t="s">
        <v>135</v>
      </c>
      <c r="C26" s="183" t="s">
        <v>15</v>
      </c>
      <c r="D26" s="179" t="s">
        <v>311</v>
      </c>
      <c r="E26" s="194" t="s">
        <v>312</v>
      </c>
      <c r="F26" s="168" t="s">
        <v>313</v>
      </c>
      <c r="G26" s="169" t="s">
        <v>296</v>
      </c>
      <c r="H26" s="167" t="s">
        <v>218</v>
      </c>
      <c r="I26" s="167" t="s">
        <v>558</v>
      </c>
      <c r="J26" s="183"/>
      <c r="K26" s="167"/>
      <c r="L26" s="181">
        <v>1</v>
      </c>
      <c r="M26" s="171">
        <f t="shared" si="0"/>
        <v>1</v>
      </c>
      <c r="N26" s="117"/>
      <c r="O26" s="64">
        <v>1</v>
      </c>
      <c r="P26" s="64">
        <v>1</v>
      </c>
      <c r="Q26" s="118"/>
      <c r="R26" s="64"/>
      <c r="S26" s="64"/>
      <c r="T26" s="118"/>
      <c r="U26" s="118"/>
      <c r="V26" s="119"/>
      <c r="W26" s="118"/>
      <c r="X26" s="58"/>
      <c r="Y26" s="109"/>
      <c r="Z26" s="4"/>
      <c r="AA26" s="4"/>
      <c r="AB26" s="4"/>
      <c r="AC26" s="4"/>
      <c r="AD26" s="4"/>
      <c r="AE26" s="4"/>
      <c r="AF26" s="4"/>
      <c r="AG26" s="4"/>
      <c r="AH26" s="4"/>
      <c r="AI26" s="4"/>
      <c r="AJ26" s="4"/>
      <c r="AK26" s="4"/>
      <c r="AL26" s="4"/>
      <c r="AM26" s="4"/>
      <c r="AN26" s="4"/>
      <c r="AO26" s="4"/>
      <c r="AP26" s="4"/>
      <c r="AQ26" s="4"/>
      <c r="AR26" s="4"/>
    </row>
    <row r="27" spans="1:44" s="103" customFormat="1" ht="102" outlineLevel="2" x14ac:dyDescent="0.25">
      <c r="A27" s="176">
        <v>13</v>
      </c>
      <c r="B27" s="182" t="s">
        <v>135</v>
      </c>
      <c r="C27" s="183" t="s">
        <v>15</v>
      </c>
      <c r="D27" s="179" t="s">
        <v>314</v>
      </c>
      <c r="E27" s="194" t="s">
        <v>315</v>
      </c>
      <c r="F27" s="168" t="s">
        <v>316</v>
      </c>
      <c r="G27" s="169" t="s">
        <v>296</v>
      </c>
      <c r="H27" s="167" t="s">
        <v>218</v>
      </c>
      <c r="I27" s="167" t="s">
        <v>557</v>
      </c>
      <c r="J27" s="183"/>
      <c r="K27" s="167"/>
      <c r="L27" s="181">
        <v>1</v>
      </c>
      <c r="M27" s="171">
        <f t="shared" si="0"/>
        <v>1</v>
      </c>
      <c r="N27" s="117"/>
      <c r="O27" s="64">
        <v>1</v>
      </c>
      <c r="P27" s="64">
        <v>1</v>
      </c>
      <c r="Q27" s="118"/>
      <c r="R27" s="64"/>
      <c r="S27" s="64"/>
      <c r="T27" s="118"/>
      <c r="U27" s="118"/>
      <c r="V27" s="119"/>
      <c r="W27" s="118"/>
      <c r="X27" s="58"/>
      <c r="Y27" s="109"/>
      <c r="Z27" s="4"/>
      <c r="AA27" s="4"/>
      <c r="AB27" s="4"/>
      <c r="AC27" s="4"/>
      <c r="AD27" s="4"/>
      <c r="AE27" s="4"/>
      <c r="AF27" s="4"/>
      <c r="AG27" s="4"/>
      <c r="AH27" s="4"/>
      <c r="AI27" s="4"/>
      <c r="AJ27" s="4"/>
      <c r="AK27" s="4"/>
      <c r="AL27" s="4"/>
      <c r="AM27" s="4"/>
      <c r="AN27" s="4"/>
      <c r="AO27" s="4"/>
      <c r="AP27" s="4"/>
      <c r="AQ27" s="4"/>
      <c r="AR27" s="4"/>
    </row>
    <row r="28" spans="1:44" s="103" customFormat="1" ht="51" outlineLevel="2" x14ac:dyDescent="0.25">
      <c r="A28" s="176">
        <v>15</v>
      </c>
      <c r="B28" s="182" t="s">
        <v>135</v>
      </c>
      <c r="C28" s="183" t="s">
        <v>15</v>
      </c>
      <c r="D28" s="179" t="s">
        <v>317</v>
      </c>
      <c r="E28" s="194" t="s">
        <v>318</v>
      </c>
      <c r="F28" s="168" t="s">
        <v>319</v>
      </c>
      <c r="G28" s="169" t="s">
        <v>292</v>
      </c>
      <c r="H28" s="167" t="s">
        <v>218</v>
      </c>
      <c r="I28" s="167" t="s">
        <v>556</v>
      </c>
      <c r="J28" s="183"/>
      <c r="K28" s="167"/>
      <c r="L28" s="181">
        <v>1</v>
      </c>
      <c r="M28" s="171">
        <f t="shared" si="0"/>
        <v>1</v>
      </c>
      <c r="N28" s="117"/>
      <c r="O28" s="64">
        <v>1</v>
      </c>
      <c r="P28" s="64">
        <v>1</v>
      </c>
      <c r="Q28" s="118"/>
      <c r="R28" s="64"/>
      <c r="S28" s="64"/>
      <c r="T28" s="118"/>
      <c r="U28" s="118"/>
      <c r="V28" s="119"/>
      <c r="W28" s="118"/>
      <c r="X28" s="58"/>
      <c r="Y28" s="109"/>
      <c r="Z28" s="4"/>
      <c r="AA28" s="4"/>
      <c r="AB28" s="4"/>
      <c r="AC28" s="4"/>
      <c r="AD28" s="4"/>
      <c r="AE28" s="4"/>
      <c r="AF28" s="4"/>
      <c r="AG28" s="4"/>
      <c r="AH28" s="4"/>
      <c r="AI28" s="4"/>
      <c r="AJ28" s="4"/>
      <c r="AK28" s="4"/>
      <c r="AL28" s="4"/>
      <c r="AM28" s="4"/>
      <c r="AN28" s="4"/>
      <c r="AO28" s="4"/>
      <c r="AP28" s="4"/>
      <c r="AQ28" s="4"/>
      <c r="AR28" s="4"/>
    </row>
    <row r="29" spans="1:44" s="103" customFormat="1" ht="64.5" outlineLevel="2" thickBot="1" x14ac:dyDescent="0.3">
      <c r="A29" s="176">
        <v>16</v>
      </c>
      <c r="B29" s="182" t="s">
        <v>135</v>
      </c>
      <c r="C29" s="183" t="s">
        <v>15</v>
      </c>
      <c r="D29" s="179" t="s">
        <v>320</v>
      </c>
      <c r="E29" s="194" t="s">
        <v>321</v>
      </c>
      <c r="F29" s="168" t="s">
        <v>322</v>
      </c>
      <c r="G29" s="169" t="s">
        <v>25</v>
      </c>
      <c r="H29" s="167" t="s">
        <v>218</v>
      </c>
      <c r="I29" s="167" t="s">
        <v>555</v>
      </c>
      <c r="J29" s="183"/>
      <c r="K29" s="167"/>
      <c r="L29" s="181">
        <v>1</v>
      </c>
      <c r="M29" s="171">
        <f t="shared" si="0"/>
        <v>1</v>
      </c>
      <c r="N29" s="117"/>
      <c r="O29" s="120">
        <v>1</v>
      </c>
      <c r="P29" s="120">
        <v>1</v>
      </c>
      <c r="Q29" s="121"/>
      <c r="R29" s="122"/>
      <c r="S29" s="122"/>
      <c r="T29" s="121"/>
      <c r="U29" s="121"/>
      <c r="V29" s="123"/>
      <c r="W29" s="121"/>
      <c r="X29" s="58"/>
      <c r="Y29" s="109"/>
      <c r="Z29" s="4"/>
      <c r="AA29" s="4"/>
      <c r="AB29" s="4"/>
      <c r="AC29" s="4"/>
      <c r="AD29" s="4"/>
      <c r="AE29" s="4"/>
      <c r="AF29" s="4"/>
      <c r="AG29" s="4"/>
      <c r="AH29" s="4"/>
      <c r="AI29" s="4"/>
      <c r="AJ29" s="4"/>
      <c r="AK29" s="4"/>
      <c r="AL29" s="4"/>
      <c r="AM29" s="4"/>
      <c r="AN29" s="4"/>
      <c r="AO29" s="4"/>
      <c r="AP29" s="4"/>
      <c r="AQ29" s="4"/>
      <c r="AR29" s="4"/>
    </row>
    <row r="30" spans="1:44" s="103" customFormat="1" ht="63.75" outlineLevel="2" x14ac:dyDescent="0.25">
      <c r="A30" s="176">
        <v>19</v>
      </c>
      <c r="B30" s="182" t="s">
        <v>135</v>
      </c>
      <c r="C30" s="183" t="s">
        <v>15</v>
      </c>
      <c r="D30" s="179" t="s">
        <v>323</v>
      </c>
      <c r="E30" s="194" t="s">
        <v>324</v>
      </c>
      <c r="F30" s="168" t="s">
        <v>325</v>
      </c>
      <c r="G30" s="169" t="s">
        <v>296</v>
      </c>
      <c r="H30" s="167" t="s">
        <v>218</v>
      </c>
      <c r="I30" s="169" t="s">
        <v>501</v>
      </c>
      <c r="J30" s="183"/>
      <c r="K30" s="167"/>
      <c r="L30" s="181">
        <v>1</v>
      </c>
      <c r="M30" s="171">
        <f t="shared" si="0"/>
        <v>1</v>
      </c>
      <c r="N30" s="136"/>
      <c r="O30" s="105">
        <v>1</v>
      </c>
      <c r="P30" s="105">
        <v>1</v>
      </c>
      <c r="Q30" s="137"/>
      <c r="R30" s="105"/>
      <c r="S30" s="105"/>
      <c r="T30" s="137"/>
      <c r="U30" s="137"/>
      <c r="V30" s="138"/>
      <c r="W30" s="137"/>
      <c r="X30" s="102"/>
      <c r="Y30" s="135"/>
    </row>
    <row r="31" spans="1:44" s="103" customFormat="1" ht="25.5" outlineLevel="2" x14ac:dyDescent="0.25">
      <c r="A31" s="176">
        <v>20</v>
      </c>
      <c r="B31" s="182" t="s">
        <v>135</v>
      </c>
      <c r="C31" s="178" t="s">
        <v>15</v>
      </c>
      <c r="D31" s="179" t="s">
        <v>326</v>
      </c>
      <c r="E31" s="194" t="s">
        <v>327</v>
      </c>
      <c r="F31" s="168" t="s">
        <v>328</v>
      </c>
      <c r="G31" s="169" t="s">
        <v>296</v>
      </c>
      <c r="H31" s="167" t="s">
        <v>218</v>
      </c>
      <c r="I31" s="167" t="s">
        <v>329</v>
      </c>
      <c r="J31" s="183"/>
      <c r="K31" s="167"/>
      <c r="L31" s="181">
        <v>1</v>
      </c>
      <c r="M31" s="171">
        <f t="shared" si="0"/>
        <v>1</v>
      </c>
      <c r="N31" s="136"/>
      <c r="O31" s="139">
        <v>1</v>
      </c>
      <c r="P31" s="105">
        <v>1</v>
      </c>
      <c r="Q31" s="137"/>
      <c r="R31" s="105"/>
      <c r="S31" s="105"/>
      <c r="T31" s="137"/>
      <c r="U31" s="137"/>
      <c r="V31" s="138"/>
      <c r="W31" s="137"/>
      <c r="X31" s="102"/>
      <c r="Y31" s="135"/>
    </row>
    <row r="32" spans="1:44" s="144" customFormat="1" ht="51.75" outlineLevel="2" thickBot="1" x14ac:dyDescent="0.3">
      <c r="A32" s="195">
        <v>21</v>
      </c>
      <c r="B32" s="189" t="s">
        <v>135</v>
      </c>
      <c r="C32" s="196" t="s">
        <v>15</v>
      </c>
      <c r="D32" s="197" t="s">
        <v>330</v>
      </c>
      <c r="E32" s="198" t="s">
        <v>331</v>
      </c>
      <c r="F32" s="199" t="s">
        <v>332</v>
      </c>
      <c r="G32" s="169" t="s">
        <v>296</v>
      </c>
      <c r="H32" s="169" t="s">
        <v>218</v>
      </c>
      <c r="I32" s="169" t="s">
        <v>333</v>
      </c>
      <c r="J32" s="190"/>
      <c r="K32" s="167"/>
      <c r="L32" s="181">
        <v>1</v>
      </c>
      <c r="M32" s="171">
        <f t="shared" si="0"/>
        <v>1</v>
      </c>
      <c r="N32" s="140"/>
      <c r="O32" s="141">
        <v>1</v>
      </c>
      <c r="P32" s="139">
        <v>1</v>
      </c>
      <c r="Q32" s="142"/>
      <c r="R32" s="139"/>
      <c r="S32" s="139"/>
      <c r="T32" s="142"/>
      <c r="U32" s="142"/>
      <c r="V32" s="143"/>
      <c r="W32" s="142"/>
      <c r="X32" s="102"/>
      <c r="Y32" s="135"/>
    </row>
    <row r="33" spans="1:25" s="103" customFormat="1" ht="39" outlineLevel="2" thickBot="1" x14ac:dyDescent="0.3">
      <c r="A33" s="176">
        <v>22</v>
      </c>
      <c r="B33" s="182" t="s">
        <v>135</v>
      </c>
      <c r="C33" s="178" t="s">
        <v>15</v>
      </c>
      <c r="D33" s="179" t="s">
        <v>334</v>
      </c>
      <c r="E33" s="194" t="s">
        <v>335</v>
      </c>
      <c r="F33" s="168" t="s">
        <v>336</v>
      </c>
      <c r="G33" s="169" t="s">
        <v>296</v>
      </c>
      <c r="H33" s="167" t="s">
        <v>218</v>
      </c>
      <c r="I33" s="167" t="s">
        <v>337</v>
      </c>
      <c r="J33" s="183"/>
      <c r="K33" s="167"/>
      <c r="L33" s="181">
        <v>1</v>
      </c>
      <c r="M33" s="171">
        <f t="shared" si="0"/>
        <v>1</v>
      </c>
      <c r="N33" s="136"/>
      <c r="O33" s="145">
        <v>1</v>
      </c>
      <c r="P33" s="141">
        <v>1</v>
      </c>
      <c r="Q33" s="146"/>
      <c r="R33" s="141"/>
      <c r="S33" s="141"/>
      <c r="T33" s="146"/>
      <c r="U33" s="146"/>
      <c r="V33" s="147"/>
      <c r="W33" s="146"/>
      <c r="X33" s="102"/>
      <c r="Y33" s="135"/>
    </row>
    <row r="34" spans="1:25" ht="39" outlineLevel="2" thickBot="1" x14ac:dyDescent="0.3">
      <c r="A34" s="195" t="s">
        <v>513</v>
      </c>
      <c r="B34" s="189" t="s">
        <v>135</v>
      </c>
      <c r="C34" s="190" t="s">
        <v>15</v>
      </c>
      <c r="D34" s="190" t="s">
        <v>499</v>
      </c>
      <c r="E34" s="190" t="s">
        <v>498</v>
      </c>
      <c r="F34" s="199"/>
      <c r="G34" s="169" t="s">
        <v>20</v>
      </c>
      <c r="H34" s="169"/>
      <c r="I34" s="190" t="s">
        <v>497</v>
      </c>
      <c r="J34" s="190"/>
      <c r="K34" s="169" t="s">
        <v>495</v>
      </c>
      <c r="L34" s="181">
        <v>1</v>
      </c>
      <c r="M34" s="192">
        <f t="shared" si="0"/>
        <v>1</v>
      </c>
      <c r="N34" s="124"/>
      <c r="O34" s="125">
        <v>1</v>
      </c>
      <c r="P34" s="126">
        <v>1</v>
      </c>
      <c r="Q34" s="127"/>
      <c r="R34" s="128"/>
      <c r="S34" s="128"/>
      <c r="T34" s="127"/>
      <c r="U34" s="127"/>
      <c r="V34" s="129"/>
      <c r="W34" s="127"/>
      <c r="X34" s="58"/>
      <c r="Y34" s="109"/>
    </row>
    <row r="35" spans="1:25" s="103" customFormat="1" ht="26.25" outlineLevel="2" thickBot="1" x14ac:dyDescent="0.3">
      <c r="A35" s="176">
        <v>24</v>
      </c>
      <c r="B35" s="182" t="s">
        <v>135</v>
      </c>
      <c r="C35" s="178" t="s">
        <v>15</v>
      </c>
      <c r="D35" s="179" t="s">
        <v>338</v>
      </c>
      <c r="E35" s="194" t="s">
        <v>339</v>
      </c>
      <c r="F35" s="168" t="s">
        <v>340</v>
      </c>
      <c r="G35" s="169" t="s">
        <v>25</v>
      </c>
      <c r="H35" s="167" t="s">
        <v>218</v>
      </c>
      <c r="I35" s="167" t="s">
        <v>341</v>
      </c>
      <c r="J35" s="183"/>
      <c r="K35" s="167"/>
      <c r="L35" s="181">
        <v>1</v>
      </c>
      <c r="M35" s="171">
        <f t="shared" si="0"/>
        <v>1</v>
      </c>
      <c r="N35" s="136"/>
      <c r="O35" s="145">
        <v>1</v>
      </c>
      <c r="P35" s="148">
        <v>1</v>
      </c>
      <c r="Q35" s="149"/>
      <c r="R35" s="148"/>
      <c r="S35" s="148"/>
      <c r="T35" s="149"/>
      <c r="U35" s="149"/>
      <c r="V35" s="150"/>
      <c r="W35" s="149"/>
      <c r="X35" s="102"/>
      <c r="Y35" s="135"/>
    </row>
    <row r="36" spans="1:25" s="103" customFormat="1" ht="77.25" outlineLevel="2" thickBot="1" x14ac:dyDescent="0.3">
      <c r="A36" s="176">
        <v>26</v>
      </c>
      <c r="B36" s="182" t="s">
        <v>135</v>
      </c>
      <c r="C36" s="178" t="s">
        <v>15</v>
      </c>
      <c r="D36" s="179" t="s">
        <v>342</v>
      </c>
      <c r="E36" s="194" t="s">
        <v>343</v>
      </c>
      <c r="F36" s="168" t="s">
        <v>344</v>
      </c>
      <c r="G36" s="167" t="s">
        <v>20</v>
      </c>
      <c r="H36" s="167" t="s">
        <v>218</v>
      </c>
      <c r="I36" s="167" t="s">
        <v>345</v>
      </c>
      <c r="J36" s="183"/>
      <c r="K36" s="167"/>
      <c r="L36" s="181">
        <v>1</v>
      </c>
      <c r="M36" s="171">
        <f t="shared" si="0"/>
        <v>1</v>
      </c>
      <c r="N36" s="136"/>
      <c r="O36" s="151">
        <v>1</v>
      </c>
      <c r="P36" s="151">
        <v>1</v>
      </c>
      <c r="Q36" s="152"/>
      <c r="R36" s="151"/>
      <c r="S36" s="151"/>
      <c r="T36" s="152"/>
      <c r="U36" s="152"/>
      <c r="V36" s="153"/>
      <c r="W36" s="152"/>
      <c r="X36" s="102"/>
      <c r="Y36" s="135"/>
    </row>
    <row r="37" spans="1:25" s="103" customFormat="1" ht="90" outlineLevel="2" thickBot="1" x14ac:dyDescent="0.3">
      <c r="A37" s="176">
        <v>27</v>
      </c>
      <c r="B37" s="182" t="s">
        <v>135</v>
      </c>
      <c r="C37" s="178" t="s">
        <v>15</v>
      </c>
      <c r="D37" s="179" t="s">
        <v>346</v>
      </c>
      <c r="E37" s="200" t="s">
        <v>347</v>
      </c>
      <c r="F37" s="168" t="s">
        <v>348</v>
      </c>
      <c r="G37" s="167" t="s">
        <v>20</v>
      </c>
      <c r="H37" s="167" t="s">
        <v>218</v>
      </c>
      <c r="I37" s="167" t="s">
        <v>349</v>
      </c>
      <c r="J37" s="183"/>
      <c r="K37" s="167"/>
      <c r="L37" s="181">
        <v>1</v>
      </c>
      <c r="M37" s="171">
        <f t="shared" si="0"/>
        <v>1</v>
      </c>
      <c r="N37" s="136"/>
      <c r="O37" s="151">
        <v>1</v>
      </c>
      <c r="P37" s="151">
        <v>1</v>
      </c>
      <c r="Q37" s="146"/>
      <c r="R37" s="141"/>
      <c r="S37" s="141"/>
      <c r="T37" s="146"/>
      <c r="U37" s="146"/>
      <c r="V37" s="147"/>
      <c r="W37" s="146"/>
      <c r="X37" s="102"/>
      <c r="Y37" s="135"/>
    </row>
    <row r="38" spans="1:25" ht="114.75" outlineLevel="2" x14ac:dyDescent="0.25">
      <c r="A38" s="176">
        <v>29</v>
      </c>
      <c r="B38" s="182" t="s">
        <v>135</v>
      </c>
      <c r="C38" s="178" t="s">
        <v>15</v>
      </c>
      <c r="D38" s="179" t="s">
        <v>350</v>
      </c>
      <c r="E38" s="194" t="s">
        <v>351</v>
      </c>
      <c r="F38" s="168" t="s">
        <v>352</v>
      </c>
      <c r="G38" s="169" t="s">
        <v>353</v>
      </c>
      <c r="H38" s="167" t="s">
        <v>218</v>
      </c>
      <c r="I38" s="169" t="s">
        <v>502</v>
      </c>
      <c r="J38" s="190"/>
      <c r="K38" s="169" t="s">
        <v>473</v>
      </c>
      <c r="L38" s="181">
        <v>1</v>
      </c>
      <c r="M38" s="171">
        <f t="shared" si="0"/>
        <v>1</v>
      </c>
      <c r="N38" s="117"/>
      <c r="O38" s="110">
        <v>1</v>
      </c>
      <c r="P38" s="110"/>
      <c r="Q38" s="111"/>
      <c r="R38" s="110"/>
      <c r="S38" s="110"/>
      <c r="T38" s="111"/>
      <c r="U38" s="111"/>
      <c r="V38" s="112"/>
      <c r="W38" s="111"/>
      <c r="X38" s="58"/>
      <c r="Y38" s="109"/>
    </row>
    <row r="39" spans="1:25" s="103" customFormat="1" ht="76.5" outlineLevel="2" x14ac:dyDescent="0.25">
      <c r="A39" s="176">
        <v>30</v>
      </c>
      <c r="B39" s="182" t="s">
        <v>135</v>
      </c>
      <c r="C39" s="178" t="s">
        <v>15</v>
      </c>
      <c r="D39" s="179" t="s">
        <v>354</v>
      </c>
      <c r="E39" s="194" t="s">
        <v>355</v>
      </c>
      <c r="F39" s="168" t="s">
        <v>356</v>
      </c>
      <c r="G39" s="169" t="s">
        <v>296</v>
      </c>
      <c r="H39" s="167" t="s">
        <v>218</v>
      </c>
      <c r="I39" s="167" t="s">
        <v>357</v>
      </c>
      <c r="J39" s="183"/>
      <c r="K39" s="167"/>
      <c r="L39" s="181">
        <v>1</v>
      </c>
      <c r="M39" s="171">
        <f t="shared" si="0"/>
        <v>1</v>
      </c>
      <c r="N39" s="136"/>
      <c r="O39" s="105">
        <v>1</v>
      </c>
      <c r="P39" s="105">
        <v>1</v>
      </c>
      <c r="Q39" s="137"/>
      <c r="R39" s="105"/>
      <c r="S39" s="105"/>
      <c r="T39" s="137"/>
      <c r="U39" s="137"/>
      <c r="V39" s="138"/>
      <c r="W39" s="137"/>
      <c r="X39" s="102"/>
      <c r="Y39" s="135"/>
    </row>
    <row r="40" spans="1:25" ht="25.5" customHeight="1" outlineLevel="2" thickBot="1" x14ac:dyDescent="0.3">
      <c r="A40" s="176">
        <v>63</v>
      </c>
      <c r="B40" s="177"/>
      <c r="C40" s="178" t="s">
        <v>15</v>
      </c>
      <c r="D40" s="179" t="s">
        <v>358</v>
      </c>
      <c r="E40" s="167"/>
      <c r="F40" s="168" t="s">
        <v>359</v>
      </c>
      <c r="G40" s="167" t="s">
        <v>125</v>
      </c>
      <c r="H40" s="167" t="s">
        <v>218</v>
      </c>
      <c r="I40" s="183"/>
      <c r="J40" s="183"/>
      <c r="K40" s="167" t="s">
        <v>19</v>
      </c>
      <c r="L40" s="181">
        <v>1.5</v>
      </c>
      <c r="M40" s="171">
        <f t="shared" si="0"/>
        <v>0</v>
      </c>
      <c r="N40" s="22"/>
      <c r="O40" s="74"/>
      <c r="P40" s="74">
        <v>0</v>
      </c>
      <c r="Q40" s="75"/>
      <c r="R40" s="74"/>
      <c r="S40" s="74"/>
      <c r="T40" s="75"/>
      <c r="U40" s="75"/>
      <c r="V40" s="76"/>
      <c r="W40" s="75"/>
      <c r="X40" s="23"/>
      <c r="Y40" s="21"/>
    </row>
    <row r="41" spans="1:25" ht="22.5" customHeight="1" outlineLevel="1" x14ac:dyDescent="0.25">
      <c r="A41" s="165"/>
      <c r="B41" s="165"/>
      <c r="C41" s="165" t="s">
        <v>360</v>
      </c>
      <c r="D41" s="166"/>
      <c r="E41" s="166"/>
      <c r="F41" s="166"/>
      <c r="G41" s="175"/>
      <c r="H41" s="166" t="s">
        <v>19</v>
      </c>
      <c r="I41" s="166"/>
      <c r="J41" s="166"/>
      <c r="K41" s="166"/>
      <c r="L41" s="166"/>
      <c r="M41" s="166"/>
      <c r="N41" s="19"/>
      <c r="O41" s="26"/>
      <c r="P41" s="26"/>
      <c r="Q41" s="26"/>
      <c r="R41" s="26"/>
      <c r="S41" s="26"/>
      <c r="T41" s="26"/>
      <c r="U41" s="26"/>
      <c r="V41" s="26"/>
      <c r="W41" s="26"/>
      <c r="X41" s="23"/>
      <c r="Y41" s="21"/>
    </row>
    <row r="42" spans="1:25" ht="17.25" customHeight="1" outlineLevel="2" x14ac:dyDescent="0.25">
      <c r="A42" s="176"/>
      <c r="B42" s="177"/>
      <c r="C42" s="183" t="s">
        <v>15</v>
      </c>
      <c r="D42" s="183" t="s">
        <v>361</v>
      </c>
      <c r="E42" s="183" t="s">
        <v>362</v>
      </c>
      <c r="F42" s="180"/>
      <c r="G42" s="167"/>
      <c r="H42" s="167" t="s">
        <v>19</v>
      </c>
      <c r="I42" s="179"/>
      <c r="J42" s="179"/>
      <c r="K42" s="179"/>
      <c r="L42" s="170"/>
      <c r="M42" s="171" t="str">
        <f>IF(COUNT(O42,P42,Q42,R42,S42,T42,U42,V42,W42)&gt;0,SUM(O42,P42,Q42,R42,S42,T42,U42,V42,W42)/COUNT(O42,P42,Q42,R42,S42,T42,U42,V42,W42),"")</f>
        <v/>
      </c>
      <c r="N42" s="22"/>
      <c r="O42" s="77"/>
      <c r="P42" s="77"/>
      <c r="Q42" s="77"/>
      <c r="R42" s="77"/>
      <c r="S42" s="77"/>
      <c r="T42" s="77"/>
      <c r="U42" s="77"/>
      <c r="V42" s="82"/>
      <c r="W42" s="77"/>
      <c r="X42" s="23"/>
      <c r="Y42" s="21"/>
    </row>
    <row r="43" spans="1:25" ht="26.25" outlineLevel="2" thickBot="1" x14ac:dyDescent="0.3">
      <c r="A43" s="176">
        <v>64</v>
      </c>
      <c r="B43" s="177"/>
      <c r="C43" s="178" t="s">
        <v>15</v>
      </c>
      <c r="D43" s="179" t="s">
        <v>363</v>
      </c>
      <c r="E43" s="167"/>
      <c r="F43" s="168" t="s">
        <v>364</v>
      </c>
      <c r="G43" s="167" t="s">
        <v>125</v>
      </c>
      <c r="H43" s="167" t="s">
        <v>218</v>
      </c>
      <c r="I43" s="183"/>
      <c r="J43" s="183"/>
      <c r="K43" s="167" t="s">
        <v>19</v>
      </c>
      <c r="L43" s="181">
        <v>0</v>
      </c>
      <c r="M43" s="171">
        <f>IF(COUNT(O43,P43,Q43,R43,S43,T43,U43,V43,W43)&gt;0,SUM(O43,P43,Q43,R43,S43,T43,U43,V43,W43)/COUNT(O43,P43,Q43,R43,S43,T43,U43,V43,W43),"")</f>
        <v>0</v>
      </c>
      <c r="N43" s="22"/>
      <c r="O43" s="74"/>
      <c r="P43" s="74">
        <v>0</v>
      </c>
      <c r="Q43" s="75"/>
      <c r="R43" s="74"/>
      <c r="S43" s="74"/>
      <c r="T43" s="75"/>
      <c r="U43" s="75"/>
      <c r="V43" s="76"/>
      <c r="W43" s="75"/>
      <c r="X43" s="23"/>
      <c r="Y43" s="21"/>
    </row>
    <row r="44" spans="1:25" ht="21" customHeight="1" outlineLevel="1" thickBot="1" x14ac:dyDescent="0.3">
      <c r="A44" s="165"/>
      <c r="B44" s="165"/>
      <c r="C44" s="165" t="s">
        <v>365</v>
      </c>
      <c r="D44" s="166"/>
      <c r="E44" s="166"/>
      <c r="F44" s="166"/>
      <c r="G44" s="175"/>
      <c r="H44" s="166" t="s">
        <v>19</v>
      </c>
      <c r="I44" s="166"/>
      <c r="J44" s="166"/>
      <c r="K44" s="166"/>
      <c r="L44" s="166"/>
      <c r="M44" s="166"/>
      <c r="N44" s="19"/>
      <c r="O44" s="26"/>
      <c r="P44" s="26"/>
      <c r="Q44" s="26"/>
      <c r="R44" s="26"/>
      <c r="S44" s="26"/>
      <c r="T44" s="26"/>
      <c r="U44" s="26"/>
      <c r="V44" s="26"/>
      <c r="W44" s="26"/>
      <c r="X44" s="23"/>
      <c r="Y44" s="21"/>
    </row>
    <row r="45" spans="1:25" ht="63.75" outlineLevel="2" x14ac:dyDescent="0.25">
      <c r="A45" s="176">
        <v>37</v>
      </c>
      <c r="B45" s="182" t="s">
        <v>135</v>
      </c>
      <c r="C45" s="178" t="s">
        <v>15</v>
      </c>
      <c r="D45" s="179" t="s">
        <v>366</v>
      </c>
      <c r="E45" s="179" t="s">
        <v>367</v>
      </c>
      <c r="F45" s="180" t="s">
        <v>368</v>
      </c>
      <c r="G45" s="167" t="s">
        <v>296</v>
      </c>
      <c r="H45" s="201" t="s">
        <v>218</v>
      </c>
      <c r="I45" s="197" t="s">
        <v>503</v>
      </c>
      <c r="J45" s="197"/>
      <c r="K45" s="169" t="s">
        <v>473</v>
      </c>
      <c r="L45" s="170">
        <v>1</v>
      </c>
      <c r="M45" s="171">
        <f>IF(COUNT(O45,P45,Q45,R45,S45,T45,U45,V45,W45)&gt;0,SUM(O45,P45,Q45,R45,S45,T45,U45,V45,W45)/COUNT(O45,P45,Q45,R45,S45,T45,U45,V45,W45),"")</f>
        <v>1</v>
      </c>
      <c r="N45" s="117"/>
      <c r="O45" s="110">
        <v>1</v>
      </c>
      <c r="P45" s="110"/>
      <c r="Q45" s="111"/>
      <c r="R45" s="110"/>
      <c r="S45" s="110"/>
      <c r="T45" s="111"/>
      <c r="U45" s="111"/>
      <c r="V45" s="112"/>
      <c r="W45" s="111"/>
      <c r="X45" s="58"/>
      <c r="Y45" s="109"/>
    </row>
    <row r="46" spans="1:25" ht="63.75" outlineLevel="2" x14ac:dyDescent="0.25">
      <c r="A46" s="176">
        <v>38</v>
      </c>
      <c r="B46" s="182" t="s">
        <v>135</v>
      </c>
      <c r="C46" s="178" t="s">
        <v>15</v>
      </c>
      <c r="D46" s="179" t="s">
        <v>369</v>
      </c>
      <c r="E46" s="179" t="s">
        <v>370</v>
      </c>
      <c r="F46" s="180" t="s">
        <v>371</v>
      </c>
      <c r="G46" s="167" t="s">
        <v>296</v>
      </c>
      <c r="H46" s="201" t="s">
        <v>218</v>
      </c>
      <c r="I46" s="197" t="s">
        <v>504</v>
      </c>
      <c r="J46" s="197"/>
      <c r="K46" s="169" t="s">
        <v>473</v>
      </c>
      <c r="L46" s="170">
        <v>1</v>
      </c>
      <c r="M46" s="171">
        <f>IF(COUNT(O46,P46,Q46,R46,S46,T46,U46,V46,W46)&gt;0,SUM(O46,P46,Q46,R46,S46,T46,U46,V46,W46)/COUNT(O46,P46,Q46,R46,S46,T46,U46,V46,W46),"")</f>
        <v>1</v>
      </c>
      <c r="N46" s="117"/>
      <c r="O46" s="64">
        <v>1</v>
      </c>
      <c r="P46" s="64"/>
      <c r="Q46" s="118"/>
      <c r="R46" s="64"/>
      <c r="S46" s="64"/>
      <c r="T46" s="118"/>
      <c r="U46" s="118"/>
      <c r="V46" s="119"/>
      <c r="W46" s="118"/>
      <c r="X46" s="58"/>
      <c r="Y46" s="109"/>
    </row>
    <row r="47" spans="1:25" ht="26.25" outlineLevel="2" thickBot="1" x14ac:dyDescent="0.3">
      <c r="A47" s="176">
        <v>65</v>
      </c>
      <c r="B47" s="177"/>
      <c r="C47" s="178" t="s">
        <v>15</v>
      </c>
      <c r="D47" s="179" t="s">
        <v>372</v>
      </c>
      <c r="E47" s="167"/>
      <c r="F47" s="168" t="s">
        <v>373</v>
      </c>
      <c r="G47" s="167" t="s">
        <v>125</v>
      </c>
      <c r="H47" s="201" t="s">
        <v>218</v>
      </c>
      <c r="I47" s="190"/>
      <c r="J47" s="190"/>
      <c r="K47" s="190"/>
      <c r="L47" s="181">
        <v>0.2</v>
      </c>
      <c r="M47" s="171">
        <f>IF(COUNT(O47,P47,Q47,R47,S47,T47,U47,V47,W47)&gt;0,SUM(O47,P47,Q47,R47,S47,T47,U47,V47,W47)/COUNT(O47,P47,Q47,R47,S47,T47,U47,V47,W47),"")</f>
        <v>0</v>
      </c>
      <c r="N47" s="22"/>
      <c r="O47" s="74"/>
      <c r="P47" s="74">
        <v>0</v>
      </c>
      <c r="Q47" s="75"/>
      <c r="R47" s="74"/>
      <c r="S47" s="74"/>
      <c r="T47" s="75"/>
      <c r="U47" s="75"/>
      <c r="V47" s="76"/>
      <c r="W47" s="75"/>
      <c r="X47" s="23"/>
      <c r="Y47" s="21"/>
    </row>
    <row r="48" spans="1:25" ht="21" customHeight="1" outlineLevel="1" x14ac:dyDescent="0.25">
      <c r="A48" s="165"/>
      <c r="B48" s="165"/>
      <c r="C48" s="165" t="s">
        <v>374</v>
      </c>
      <c r="D48" s="166"/>
      <c r="E48" s="166"/>
      <c r="F48" s="166"/>
      <c r="G48" s="175"/>
      <c r="H48" s="166" t="s">
        <v>19</v>
      </c>
      <c r="I48" s="166"/>
      <c r="J48" s="166"/>
      <c r="K48" s="166"/>
      <c r="L48" s="166"/>
      <c r="M48" s="166"/>
      <c r="N48" s="19"/>
      <c r="O48" s="26"/>
      <c r="P48" s="26"/>
      <c r="Q48" s="26"/>
      <c r="R48" s="26"/>
      <c r="S48" s="26"/>
      <c r="T48" s="26"/>
      <c r="U48" s="26"/>
      <c r="V48" s="26"/>
      <c r="W48" s="26"/>
      <c r="X48" s="23"/>
      <c r="Y48" s="21"/>
    </row>
    <row r="49" spans="1:25" ht="15.75" outlineLevel="2" thickBot="1" x14ac:dyDescent="0.3">
      <c r="A49" s="28"/>
      <c r="B49" s="28"/>
      <c r="C49" s="167" t="s">
        <v>15</v>
      </c>
      <c r="D49" s="167" t="s">
        <v>375</v>
      </c>
      <c r="E49" s="183" t="s">
        <v>374</v>
      </c>
      <c r="F49" s="180"/>
      <c r="G49" s="167"/>
      <c r="H49" s="202" t="s">
        <v>19</v>
      </c>
      <c r="I49" s="197"/>
      <c r="J49" s="197"/>
      <c r="K49" s="197"/>
      <c r="L49" s="170"/>
      <c r="M49" s="171" t="str">
        <f t="shared" ref="M49:M60" si="1">IF(COUNT(O49,P49,Q49,R49,S49,T49,U49,V49,W49)&gt;0,SUM(O49,P49,Q49,R49,S49,T49,U49,V49,W49)/COUNT(O49,P49,Q49,R49,S49,T49,U49,V49,W49),"")</f>
        <v/>
      </c>
      <c r="N49" s="22"/>
      <c r="O49" s="77"/>
      <c r="P49" s="77"/>
      <c r="Q49" s="77"/>
      <c r="R49" s="77"/>
      <c r="S49" s="77"/>
      <c r="T49" s="77"/>
      <c r="U49" s="77"/>
      <c r="V49" s="82"/>
      <c r="W49" s="77"/>
      <c r="X49" s="23"/>
      <c r="Y49" s="21"/>
    </row>
    <row r="50" spans="1:25" ht="89.25" outlineLevel="2" x14ac:dyDescent="0.25">
      <c r="A50" s="28">
        <v>39</v>
      </c>
      <c r="B50" s="182" t="s">
        <v>135</v>
      </c>
      <c r="C50" s="167" t="s">
        <v>15</v>
      </c>
      <c r="D50" s="167" t="s">
        <v>376</v>
      </c>
      <c r="E50" s="203" t="s">
        <v>377</v>
      </c>
      <c r="F50" s="180" t="s">
        <v>378</v>
      </c>
      <c r="G50" s="169" t="s">
        <v>296</v>
      </c>
      <c r="H50" s="201" t="s">
        <v>218</v>
      </c>
      <c r="I50" s="197" t="s">
        <v>505</v>
      </c>
      <c r="J50" s="197"/>
      <c r="K50" s="169" t="s">
        <v>473</v>
      </c>
      <c r="L50" s="170">
        <v>1</v>
      </c>
      <c r="M50" s="171">
        <f t="shared" si="1"/>
        <v>1</v>
      </c>
      <c r="N50" s="117"/>
      <c r="O50" s="110">
        <v>1</v>
      </c>
      <c r="P50" s="110"/>
      <c r="Q50" s="111"/>
      <c r="R50" s="110"/>
      <c r="S50" s="110"/>
      <c r="T50" s="111"/>
      <c r="U50" s="111"/>
      <c r="V50" s="112"/>
      <c r="W50" s="111"/>
      <c r="X50" s="58"/>
      <c r="Y50" s="109"/>
    </row>
    <row r="51" spans="1:25" ht="102" outlineLevel="2" x14ac:dyDescent="0.25">
      <c r="A51" s="28">
        <v>40</v>
      </c>
      <c r="B51" s="182" t="s">
        <v>135</v>
      </c>
      <c r="C51" s="167" t="s">
        <v>15</v>
      </c>
      <c r="D51" s="167" t="s">
        <v>379</v>
      </c>
      <c r="E51" s="203" t="s">
        <v>380</v>
      </c>
      <c r="F51" s="180" t="s">
        <v>381</v>
      </c>
      <c r="G51" s="169" t="s">
        <v>296</v>
      </c>
      <c r="H51" s="201" t="s">
        <v>218</v>
      </c>
      <c r="I51" s="197" t="s">
        <v>506</v>
      </c>
      <c r="J51" s="197"/>
      <c r="K51" s="169" t="s">
        <v>473</v>
      </c>
      <c r="L51" s="170">
        <v>1</v>
      </c>
      <c r="M51" s="171">
        <f t="shared" si="1"/>
        <v>1</v>
      </c>
      <c r="N51" s="117"/>
      <c r="O51" s="64">
        <v>1</v>
      </c>
      <c r="P51" s="64"/>
      <c r="Q51" s="118"/>
      <c r="R51" s="64"/>
      <c r="S51" s="64"/>
      <c r="T51" s="118"/>
      <c r="U51" s="118"/>
      <c r="V51" s="119"/>
      <c r="W51" s="118"/>
      <c r="X51" s="58"/>
      <c r="Y51" s="109"/>
    </row>
    <row r="52" spans="1:25" ht="76.5" outlineLevel="2" x14ac:dyDescent="0.25">
      <c r="A52" s="28">
        <v>41</v>
      </c>
      <c r="B52" s="182" t="s">
        <v>135</v>
      </c>
      <c r="C52" s="167" t="s">
        <v>15</v>
      </c>
      <c r="D52" s="167" t="s">
        <v>382</v>
      </c>
      <c r="E52" s="203" t="s">
        <v>383</v>
      </c>
      <c r="F52" s="180" t="s">
        <v>384</v>
      </c>
      <c r="G52" s="169" t="s">
        <v>296</v>
      </c>
      <c r="H52" s="201" t="s">
        <v>218</v>
      </c>
      <c r="I52" s="197" t="s">
        <v>507</v>
      </c>
      <c r="J52" s="197"/>
      <c r="K52" s="169" t="s">
        <v>473</v>
      </c>
      <c r="L52" s="170">
        <v>1</v>
      </c>
      <c r="M52" s="171">
        <f t="shared" si="1"/>
        <v>1</v>
      </c>
      <c r="N52" s="117"/>
      <c r="O52" s="64">
        <v>1</v>
      </c>
      <c r="P52" s="64"/>
      <c r="Q52" s="118"/>
      <c r="R52" s="64"/>
      <c r="S52" s="64"/>
      <c r="T52" s="118"/>
      <c r="U52" s="118"/>
      <c r="V52" s="119"/>
      <c r="W52" s="118"/>
      <c r="X52" s="58"/>
      <c r="Y52" s="109"/>
    </row>
    <row r="53" spans="1:25" ht="114.75" outlineLevel="2" x14ac:dyDescent="0.25">
      <c r="A53" s="28">
        <v>42</v>
      </c>
      <c r="B53" s="182" t="s">
        <v>135</v>
      </c>
      <c r="C53" s="167" t="s">
        <v>15</v>
      </c>
      <c r="D53" s="167" t="s">
        <v>385</v>
      </c>
      <c r="E53" s="203" t="s">
        <v>386</v>
      </c>
      <c r="F53" s="180" t="s">
        <v>387</v>
      </c>
      <c r="G53" s="169" t="s">
        <v>296</v>
      </c>
      <c r="H53" s="201" t="s">
        <v>218</v>
      </c>
      <c r="I53" s="197" t="s">
        <v>508</v>
      </c>
      <c r="J53" s="197"/>
      <c r="K53" s="169" t="s">
        <v>473</v>
      </c>
      <c r="L53" s="170">
        <v>1</v>
      </c>
      <c r="M53" s="171">
        <f t="shared" si="1"/>
        <v>1</v>
      </c>
      <c r="N53" s="117"/>
      <c r="O53" s="64">
        <v>1</v>
      </c>
      <c r="P53" s="64"/>
      <c r="Q53" s="118"/>
      <c r="R53" s="64"/>
      <c r="S53" s="64"/>
      <c r="T53" s="118"/>
      <c r="U53" s="118"/>
      <c r="V53" s="119"/>
      <c r="W53" s="118"/>
      <c r="X53" s="58"/>
      <c r="Y53" s="109"/>
    </row>
    <row r="54" spans="1:25" ht="76.5" outlineLevel="2" x14ac:dyDescent="0.25">
      <c r="A54" s="28">
        <v>43</v>
      </c>
      <c r="B54" s="182" t="s">
        <v>135</v>
      </c>
      <c r="C54" s="167" t="s">
        <v>15</v>
      </c>
      <c r="D54" s="167" t="s">
        <v>388</v>
      </c>
      <c r="E54" s="203" t="s">
        <v>389</v>
      </c>
      <c r="F54" s="180" t="s">
        <v>390</v>
      </c>
      <c r="G54" s="169" t="s">
        <v>296</v>
      </c>
      <c r="H54" s="201" t="s">
        <v>218</v>
      </c>
      <c r="I54" s="197" t="s">
        <v>509</v>
      </c>
      <c r="J54" s="197"/>
      <c r="K54" s="169" t="s">
        <v>473</v>
      </c>
      <c r="L54" s="170">
        <v>1</v>
      </c>
      <c r="M54" s="171">
        <f t="shared" si="1"/>
        <v>1</v>
      </c>
      <c r="N54" s="117"/>
      <c r="O54" s="64">
        <v>1</v>
      </c>
      <c r="P54" s="64"/>
      <c r="Q54" s="118"/>
      <c r="R54" s="64"/>
      <c r="S54" s="64"/>
      <c r="T54" s="118"/>
      <c r="U54" s="118"/>
      <c r="V54" s="119"/>
      <c r="W54" s="118"/>
      <c r="X54" s="58"/>
      <c r="Y54" s="109"/>
    </row>
    <row r="55" spans="1:25" ht="76.5" outlineLevel="2" x14ac:dyDescent="0.25">
      <c r="A55" s="172">
        <v>44</v>
      </c>
      <c r="B55" s="185" t="s">
        <v>135</v>
      </c>
      <c r="C55" s="204" t="s">
        <v>15</v>
      </c>
      <c r="D55" s="205" t="s">
        <v>391</v>
      </c>
      <c r="E55" s="206" t="s">
        <v>392</v>
      </c>
      <c r="F55" s="207" t="s">
        <v>393</v>
      </c>
      <c r="G55" s="173" t="s">
        <v>296</v>
      </c>
      <c r="H55" s="205" t="s">
        <v>218</v>
      </c>
      <c r="I55" s="208" t="s">
        <v>538</v>
      </c>
      <c r="J55" s="208"/>
      <c r="K55" s="173" t="s">
        <v>473</v>
      </c>
      <c r="L55" s="170">
        <v>1</v>
      </c>
      <c r="M55" s="171">
        <f t="shared" si="1"/>
        <v>1</v>
      </c>
      <c r="N55" s="117"/>
      <c r="O55" s="64">
        <v>1</v>
      </c>
      <c r="P55" s="64"/>
      <c r="Q55" s="118"/>
      <c r="R55" s="64"/>
      <c r="S55" s="64"/>
      <c r="T55" s="118"/>
      <c r="U55" s="118"/>
      <c r="V55" s="119"/>
      <c r="W55" s="118"/>
      <c r="X55" s="58"/>
      <c r="Y55" s="109"/>
    </row>
    <row r="56" spans="1:25" ht="51" outlineLevel="2" x14ac:dyDescent="0.25">
      <c r="A56" s="28">
        <v>45</v>
      </c>
      <c r="B56" s="182" t="s">
        <v>135</v>
      </c>
      <c r="C56" s="209" t="s">
        <v>15</v>
      </c>
      <c r="D56" s="201" t="s">
        <v>394</v>
      </c>
      <c r="E56" s="203" t="s">
        <v>395</v>
      </c>
      <c r="F56" s="180" t="s">
        <v>396</v>
      </c>
      <c r="G56" s="169" t="s">
        <v>296</v>
      </c>
      <c r="H56" s="201" t="s">
        <v>218</v>
      </c>
      <c r="I56" s="197" t="s">
        <v>510</v>
      </c>
      <c r="J56" s="197" t="s">
        <v>397</v>
      </c>
      <c r="K56" s="169" t="s">
        <v>473</v>
      </c>
      <c r="L56" s="170">
        <v>1</v>
      </c>
      <c r="M56" s="171">
        <f t="shared" si="1"/>
        <v>1</v>
      </c>
      <c r="N56" s="117"/>
      <c r="O56" s="64">
        <v>1</v>
      </c>
      <c r="P56" s="64"/>
      <c r="Q56" s="118"/>
      <c r="R56" s="64"/>
      <c r="S56" s="64"/>
      <c r="T56" s="118"/>
      <c r="U56" s="118"/>
      <c r="V56" s="119"/>
      <c r="W56" s="118"/>
      <c r="X56" s="58"/>
      <c r="Y56" s="109"/>
    </row>
    <row r="57" spans="1:25" ht="76.5" outlineLevel="2" x14ac:dyDescent="0.25">
      <c r="A57" s="28">
        <v>61</v>
      </c>
      <c r="B57" s="28" t="s">
        <v>135</v>
      </c>
      <c r="C57" s="167" t="s">
        <v>15</v>
      </c>
      <c r="D57" s="167" t="s">
        <v>398</v>
      </c>
      <c r="E57" s="203" t="s">
        <v>399</v>
      </c>
      <c r="F57" s="179" t="s">
        <v>482</v>
      </c>
      <c r="G57" s="169" t="s">
        <v>296</v>
      </c>
      <c r="H57" s="201" t="s">
        <v>218</v>
      </c>
      <c r="I57" s="197" t="s">
        <v>511</v>
      </c>
      <c r="J57" s="197"/>
      <c r="K57" s="169" t="s">
        <v>473</v>
      </c>
      <c r="L57" s="170">
        <v>1</v>
      </c>
      <c r="M57" s="171">
        <f t="shared" si="1"/>
        <v>1</v>
      </c>
      <c r="N57" s="117"/>
      <c r="O57" s="64">
        <v>1</v>
      </c>
      <c r="P57" s="64"/>
      <c r="Q57" s="118"/>
      <c r="R57" s="64"/>
      <c r="S57" s="64"/>
      <c r="T57" s="118"/>
      <c r="U57" s="118"/>
      <c r="V57" s="119"/>
      <c r="W57" s="118"/>
      <c r="X57" s="58"/>
      <c r="Y57" s="109"/>
    </row>
    <row r="58" spans="1:25" ht="102" outlineLevel="2" x14ac:dyDescent="0.25">
      <c r="A58" s="188" t="s">
        <v>514</v>
      </c>
      <c r="B58" s="188" t="s">
        <v>135</v>
      </c>
      <c r="C58" s="169" t="s">
        <v>15</v>
      </c>
      <c r="D58" s="169" t="s">
        <v>476</v>
      </c>
      <c r="E58" s="210" t="s">
        <v>478</v>
      </c>
      <c r="F58" s="197" t="s">
        <v>483</v>
      </c>
      <c r="G58" s="169" t="s">
        <v>296</v>
      </c>
      <c r="H58" s="211" t="s">
        <v>218</v>
      </c>
      <c r="I58" s="197" t="s">
        <v>480</v>
      </c>
      <c r="J58" s="197"/>
      <c r="K58" s="169" t="s">
        <v>473</v>
      </c>
      <c r="L58" s="181">
        <v>1</v>
      </c>
      <c r="M58" s="171">
        <f t="shared" si="1"/>
        <v>1</v>
      </c>
      <c r="N58" s="117"/>
      <c r="O58" s="64">
        <v>1</v>
      </c>
      <c r="P58" s="64"/>
      <c r="Q58" s="133"/>
      <c r="R58" s="120"/>
      <c r="S58" s="120"/>
      <c r="T58" s="133"/>
      <c r="U58" s="133"/>
      <c r="V58" s="134"/>
      <c r="W58" s="133"/>
      <c r="X58" s="58"/>
      <c r="Y58" s="109"/>
    </row>
    <row r="59" spans="1:25" ht="102" outlineLevel="2" x14ac:dyDescent="0.25">
      <c r="A59" s="188" t="s">
        <v>515</v>
      </c>
      <c r="B59" s="188" t="s">
        <v>135</v>
      </c>
      <c r="C59" s="169" t="s">
        <v>15</v>
      </c>
      <c r="D59" s="169" t="s">
        <v>477</v>
      </c>
      <c r="E59" s="210" t="s">
        <v>479</v>
      </c>
      <c r="F59" s="197" t="s">
        <v>484</v>
      </c>
      <c r="G59" s="169" t="s">
        <v>296</v>
      </c>
      <c r="H59" s="211" t="s">
        <v>218</v>
      </c>
      <c r="I59" s="197" t="s">
        <v>481</v>
      </c>
      <c r="J59" s="197"/>
      <c r="K59" s="169" t="s">
        <v>473</v>
      </c>
      <c r="L59" s="181">
        <v>1</v>
      </c>
      <c r="M59" s="171">
        <f t="shared" si="1"/>
        <v>1</v>
      </c>
      <c r="N59" s="117"/>
      <c r="O59" s="64">
        <v>1</v>
      </c>
      <c r="P59" s="64"/>
      <c r="Q59" s="133"/>
      <c r="R59" s="120"/>
      <c r="S59" s="120"/>
      <c r="T59" s="133"/>
      <c r="U59" s="133"/>
      <c r="V59" s="134"/>
      <c r="W59" s="133"/>
      <c r="X59" s="58"/>
      <c r="Y59" s="109"/>
    </row>
    <row r="60" spans="1:25" ht="26.25" outlineLevel="2" thickBot="1" x14ac:dyDescent="0.3">
      <c r="A60" s="28">
        <v>66</v>
      </c>
      <c r="B60" s="28"/>
      <c r="C60" s="167" t="s">
        <v>15</v>
      </c>
      <c r="D60" s="167" t="s">
        <v>400</v>
      </c>
      <c r="E60" s="201"/>
      <c r="F60" s="168" t="s">
        <v>401</v>
      </c>
      <c r="G60" s="167" t="s">
        <v>125</v>
      </c>
      <c r="H60" s="201" t="s">
        <v>218</v>
      </c>
      <c r="I60" s="183"/>
      <c r="J60" s="183"/>
      <c r="K60" s="183"/>
      <c r="L60" s="181">
        <v>0.9</v>
      </c>
      <c r="M60" s="171">
        <f t="shared" si="1"/>
        <v>0</v>
      </c>
      <c r="N60" s="22"/>
      <c r="O60" s="74"/>
      <c r="P60" s="74">
        <v>0</v>
      </c>
      <c r="Q60" s="75"/>
      <c r="R60" s="74"/>
      <c r="S60" s="74"/>
      <c r="T60" s="75"/>
      <c r="U60" s="75"/>
      <c r="V60" s="76"/>
      <c r="W60" s="75"/>
      <c r="X60" s="23"/>
      <c r="Y60" s="21"/>
    </row>
    <row r="61" spans="1:25" ht="21" customHeight="1" outlineLevel="1" x14ac:dyDescent="0.25">
      <c r="A61" s="165"/>
      <c r="B61" s="165"/>
      <c r="C61" s="165" t="s">
        <v>402</v>
      </c>
      <c r="D61" s="166"/>
      <c r="E61" s="166"/>
      <c r="F61" s="166"/>
      <c r="G61" s="175"/>
      <c r="H61" s="166" t="s">
        <v>19</v>
      </c>
      <c r="I61" s="166"/>
      <c r="J61" s="166"/>
      <c r="K61" s="166"/>
      <c r="L61" s="166"/>
      <c r="M61" s="166"/>
      <c r="N61" s="19"/>
      <c r="O61" s="26"/>
      <c r="P61" s="26"/>
      <c r="Q61" s="26"/>
      <c r="R61" s="26"/>
      <c r="S61" s="26"/>
      <c r="T61" s="26"/>
      <c r="U61" s="26"/>
      <c r="V61" s="26"/>
      <c r="W61" s="26"/>
      <c r="X61" s="23"/>
      <c r="Y61" s="21"/>
    </row>
    <row r="62" spans="1:25" ht="15.75" outlineLevel="2" thickBot="1" x14ac:dyDescent="0.3">
      <c r="A62" s="28"/>
      <c r="B62" s="28"/>
      <c r="C62" s="167" t="s">
        <v>15</v>
      </c>
      <c r="D62" s="167" t="s">
        <v>403</v>
      </c>
      <c r="E62" s="183" t="s">
        <v>402</v>
      </c>
      <c r="F62" s="180"/>
      <c r="G62" s="167"/>
      <c r="H62" s="202" t="s">
        <v>19</v>
      </c>
      <c r="I62" s="179"/>
      <c r="J62" s="179"/>
      <c r="K62" s="179"/>
      <c r="L62" s="170"/>
      <c r="M62" s="171" t="str">
        <f>IF(COUNT(O62,P62,Q62,R62,S62,T62,U62,V62,W62)&gt;0,SUM(O62,P62,Q62,R62,S62,T62,U62,V62,W62)/COUNT(O62,P62,Q62,R62,S62,T62,U62,V62,W62),"")</f>
        <v/>
      </c>
      <c r="N62" s="22"/>
      <c r="O62" s="77"/>
      <c r="P62" s="77"/>
      <c r="Q62" s="77"/>
      <c r="R62" s="77"/>
      <c r="S62" s="77"/>
      <c r="T62" s="77"/>
      <c r="U62" s="77"/>
      <c r="V62" s="82"/>
      <c r="W62" s="77"/>
      <c r="X62" s="23"/>
      <c r="Y62" s="21"/>
    </row>
    <row r="63" spans="1:25" ht="26.25" outlineLevel="2" thickBot="1" x14ac:dyDescent="0.3">
      <c r="A63" s="176">
        <v>67</v>
      </c>
      <c r="B63" s="182"/>
      <c r="C63" s="209" t="s">
        <v>15</v>
      </c>
      <c r="D63" s="209" t="s">
        <v>404</v>
      </c>
      <c r="E63" s="167"/>
      <c r="F63" s="168" t="s">
        <v>405</v>
      </c>
      <c r="G63" s="167" t="s">
        <v>125</v>
      </c>
      <c r="H63" s="201" t="s">
        <v>218</v>
      </c>
      <c r="I63" s="183"/>
      <c r="J63" s="183"/>
      <c r="K63" s="183"/>
      <c r="L63" s="181">
        <v>0</v>
      </c>
      <c r="M63" s="171">
        <f>IF(COUNT(O63,P63,Q63,R63,S63,T63,U63,V63,W63)&gt;0,SUM(O63,P63,Q63,R63,S63,T63,U63,V63,W63)/COUNT(O63,P63,Q63,R63,S63,T63,U63,V63,W63),"")</f>
        <v>0</v>
      </c>
      <c r="N63" s="22"/>
      <c r="O63" s="79"/>
      <c r="P63" s="79">
        <v>0</v>
      </c>
      <c r="Q63" s="80"/>
      <c r="R63" s="79"/>
      <c r="S63" s="79"/>
      <c r="T63" s="80"/>
      <c r="U63" s="80"/>
      <c r="V63" s="81"/>
      <c r="W63" s="80"/>
      <c r="X63" s="23"/>
      <c r="Y63" s="21"/>
    </row>
    <row r="64" spans="1:25" ht="18.75" outlineLevel="2" x14ac:dyDescent="0.25">
      <c r="A64" s="175"/>
      <c r="B64" s="175"/>
      <c r="C64" s="175" t="s">
        <v>406</v>
      </c>
      <c r="D64" s="175"/>
      <c r="E64" s="175"/>
      <c r="F64" s="165"/>
      <c r="G64" s="175"/>
      <c r="H64" s="212" t="s">
        <v>19</v>
      </c>
      <c r="I64" s="166"/>
      <c r="J64" s="166"/>
      <c r="K64" s="166"/>
      <c r="L64" s="166"/>
      <c r="M64" s="166"/>
      <c r="N64" s="19"/>
      <c r="O64" s="26"/>
      <c r="P64" s="26"/>
      <c r="Q64" s="26"/>
      <c r="R64" s="26"/>
      <c r="S64" s="26"/>
      <c r="T64" s="26"/>
      <c r="U64" s="26"/>
      <c r="V64" s="26"/>
      <c r="W64" s="26"/>
      <c r="X64" s="23"/>
      <c r="Y64" s="21"/>
    </row>
    <row r="65" spans="1:44" outlineLevel="2" x14ac:dyDescent="0.25">
      <c r="A65" s="28"/>
      <c r="B65" s="28"/>
      <c r="C65" s="167" t="s">
        <v>15</v>
      </c>
      <c r="D65" s="167">
        <v>6.4</v>
      </c>
      <c r="E65" s="213" t="s">
        <v>407</v>
      </c>
      <c r="F65" s="214"/>
      <c r="G65" s="167"/>
      <c r="H65" s="201" t="s">
        <v>19</v>
      </c>
      <c r="I65" s="179"/>
      <c r="J65" s="179"/>
      <c r="K65" s="179"/>
      <c r="L65" s="179"/>
      <c r="M65" s="179"/>
      <c r="N65" s="83"/>
      <c r="O65" s="83"/>
      <c r="P65" s="83"/>
      <c r="Q65" s="83"/>
      <c r="R65" s="83"/>
      <c r="S65" s="83"/>
      <c r="T65" s="83"/>
      <c r="U65" s="83"/>
      <c r="V65" s="83"/>
      <c r="W65" s="83"/>
      <c r="X65" s="23"/>
      <c r="Y65" s="21"/>
    </row>
    <row r="66" spans="1:44" ht="15.75" outlineLevel="2" thickBot="1" x14ac:dyDescent="0.3">
      <c r="A66" s="28"/>
      <c r="B66" s="28"/>
      <c r="C66" s="167" t="s">
        <v>15</v>
      </c>
      <c r="D66" s="167" t="s">
        <v>408</v>
      </c>
      <c r="E66" s="213" t="s">
        <v>409</v>
      </c>
      <c r="F66" s="214"/>
      <c r="G66" s="167"/>
      <c r="H66" s="201" t="s">
        <v>19</v>
      </c>
      <c r="I66" s="179"/>
      <c r="J66" s="179"/>
      <c r="K66" s="179"/>
      <c r="L66" s="179"/>
      <c r="M66" s="179"/>
      <c r="N66" s="83"/>
      <c r="O66" s="84"/>
      <c r="P66" s="84"/>
      <c r="Q66" s="84"/>
      <c r="R66" s="84"/>
      <c r="S66" s="84"/>
      <c r="T66" s="84"/>
      <c r="U66" s="84"/>
      <c r="V66" s="84"/>
      <c r="W66" s="84"/>
      <c r="X66" s="23"/>
      <c r="Y66" s="21"/>
    </row>
    <row r="67" spans="1:44" s="103" customFormat="1" ht="127.5" outlineLevel="2" x14ac:dyDescent="0.25">
      <c r="A67" s="28">
        <v>56</v>
      </c>
      <c r="B67" s="182" t="s">
        <v>135</v>
      </c>
      <c r="C67" s="167" t="s">
        <v>15</v>
      </c>
      <c r="D67" s="167" t="s">
        <v>410</v>
      </c>
      <c r="E67" s="167" t="s">
        <v>411</v>
      </c>
      <c r="F67" s="214" t="s">
        <v>412</v>
      </c>
      <c r="G67" s="169" t="s">
        <v>296</v>
      </c>
      <c r="H67" s="211" t="s">
        <v>218</v>
      </c>
      <c r="I67" s="197" t="s">
        <v>547</v>
      </c>
      <c r="J67" s="197"/>
      <c r="K67" s="169"/>
      <c r="L67" s="170">
        <v>1</v>
      </c>
      <c r="M67" s="192">
        <f>IF(COUNT(O67,P67,Q67,R67,S67,T67,U67,V67,W67)&gt;0,SUM(O67,P67,Q67,R67,S67,T67,U67,V67,W67)/COUNT(O67,P67,Q67,R67,S67,T67,U67,V67,W67),"")</f>
        <v>1</v>
      </c>
      <c r="N67" s="117"/>
      <c r="O67" s="110">
        <v>1</v>
      </c>
      <c r="P67" s="110">
        <v>1</v>
      </c>
      <c r="Q67" s="111"/>
      <c r="R67" s="110"/>
      <c r="S67" s="110"/>
      <c r="T67" s="111"/>
      <c r="U67" s="111"/>
      <c r="V67" s="112"/>
      <c r="W67" s="111"/>
      <c r="X67" s="58"/>
      <c r="Y67" s="109"/>
      <c r="Z67" s="4"/>
      <c r="AA67" s="4"/>
      <c r="AB67" s="4"/>
      <c r="AC67" s="4"/>
      <c r="AD67" s="4"/>
      <c r="AE67" s="4"/>
      <c r="AF67" s="4"/>
      <c r="AG67" s="4"/>
      <c r="AH67" s="4"/>
      <c r="AI67" s="4"/>
      <c r="AJ67" s="4"/>
      <c r="AK67" s="4"/>
      <c r="AL67" s="4"/>
      <c r="AM67" s="4"/>
      <c r="AN67" s="4"/>
      <c r="AO67" s="4"/>
      <c r="AP67" s="4"/>
      <c r="AQ67" s="4"/>
      <c r="AR67" s="4"/>
    </row>
    <row r="68" spans="1:44" s="103" customFormat="1" ht="102.75" outlineLevel="2" thickBot="1" x14ac:dyDescent="0.3">
      <c r="A68" s="28">
        <v>57</v>
      </c>
      <c r="B68" s="182" t="s">
        <v>135</v>
      </c>
      <c r="C68" s="167" t="s">
        <v>15</v>
      </c>
      <c r="D68" s="167" t="s">
        <v>413</v>
      </c>
      <c r="E68" s="167" t="s">
        <v>294</v>
      </c>
      <c r="F68" s="214" t="s">
        <v>414</v>
      </c>
      <c r="G68" s="169" t="s">
        <v>296</v>
      </c>
      <c r="H68" s="211" t="s">
        <v>218</v>
      </c>
      <c r="I68" s="197" t="s">
        <v>548</v>
      </c>
      <c r="J68" s="197"/>
      <c r="K68" s="169"/>
      <c r="L68" s="170">
        <v>1</v>
      </c>
      <c r="M68" s="192">
        <f>IF(COUNT(O68,P68,Q68,R68,S68,T68,U68,V68,W68)&gt;0,SUM(O68,P68,Q68,R68,S68,T68,U68,V68,W68)/COUNT(O68,P68,Q68,R68,S68,T68,U68,V68,W68),"")</f>
        <v>1</v>
      </c>
      <c r="N68" s="117"/>
      <c r="O68" s="122">
        <v>1</v>
      </c>
      <c r="P68" s="122">
        <v>1</v>
      </c>
      <c r="Q68" s="121"/>
      <c r="R68" s="122"/>
      <c r="S68" s="122"/>
      <c r="T68" s="121"/>
      <c r="U68" s="121"/>
      <c r="V68" s="123"/>
      <c r="W68" s="121"/>
      <c r="X68" s="58"/>
      <c r="Y68" s="109"/>
      <c r="Z68" s="4"/>
      <c r="AA68" s="4"/>
      <c r="AB68" s="4"/>
      <c r="AC68" s="4"/>
      <c r="AD68" s="4"/>
      <c r="AE68" s="4"/>
      <c r="AF68" s="4"/>
      <c r="AG68" s="4"/>
      <c r="AH68" s="4"/>
      <c r="AI68" s="4"/>
      <c r="AJ68" s="4"/>
      <c r="AK68" s="4"/>
      <c r="AL68" s="4"/>
      <c r="AM68" s="4"/>
      <c r="AN68" s="4"/>
      <c r="AO68" s="4"/>
      <c r="AP68" s="4"/>
      <c r="AQ68" s="4"/>
      <c r="AR68" s="4"/>
    </row>
    <row r="69" spans="1:44" ht="15.75" outlineLevel="2" thickBot="1" x14ac:dyDescent="0.3">
      <c r="A69" s="28"/>
      <c r="B69" s="28"/>
      <c r="C69" s="167" t="s">
        <v>15</v>
      </c>
      <c r="D69" s="167" t="s">
        <v>415</v>
      </c>
      <c r="E69" s="213" t="s">
        <v>416</v>
      </c>
      <c r="F69" s="214"/>
      <c r="G69" s="169"/>
      <c r="H69" s="211" t="s">
        <v>19</v>
      </c>
      <c r="I69" s="197"/>
      <c r="J69" s="197"/>
      <c r="K69" s="197"/>
      <c r="L69" s="197"/>
      <c r="M69" s="197"/>
      <c r="N69" s="83"/>
      <c r="O69" s="84"/>
      <c r="P69" s="84"/>
      <c r="Q69" s="84"/>
      <c r="R69" s="84"/>
      <c r="S69" s="84"/>
      <c r="T69" s="84"/>
      <c r="U69" s="84"/>
      <c r="V69" s="84"/>
      <c r="W69" s="84"/>
      <c r="X69" s="23"/>
      <c r="Y69" s="21"/>
    </row>
    <row r="70" spans="1:44" s="103" customFormat="1" ht="89.25" outlineLevel="2" x14ac:dyDescent="0.25">
      <c r="A70" s="28">
        <v>58</v>
      </c>
      <c r="B70" s="182" t="s">
        <v>135</v>
      </c>
      <c r="C70" s="167" t="s">
        <v>15</v>
      </c>
      <c r="D70" s="167" t="s">
        <v>417</v>
      </c>
      <c r="E70" s="167" t="s">
        <v>418</v>
      </c>
      <c r="F70" s="214" t="s">
        <v>419</v>
      </c>
      <c r="G70" s="169" t="s">
        <v>296</v>
      </c>
      <c r="H70" s="211" t="s">
        <v>218</v>
      </c>
      <c r="I70" s="197" t="s">
        <v>549</v>
      </c>
      <c r="J70" s="197"/>
      <c r="K70" s="169"/>
      <c r="L70" s="170">
        <v>1</v>
      </c>
      <c r="M70" s="192">
        <f>IF(COUNT(O70,P70,Q70,R70,S70,T70,U70,V70,W70)&gt;0,SUM(O70,P70,Q70,R70,S70,T70,U70,V70,W70)/COUNT(O70,P70,Q70,R70,S70,T70,U70,V70,W70),"")</f>
        <v>1</v>
      </c>
      <c r="N70" s="117"/>
      <c r="O70" s="110">
        <v>1</v>
      </c>
      <c r="P70" s="110">
        <v>1</v>
      </c>
      <c r="Q70" s="111"/>
      <c r="R70" s="110"/>
      <c r="S70" s="110"/>
      <c r="T70" s="111"/>
      <c r="U70" s="111"/>
      <c r="V70" s="112"/>
      <c r="W70" s="111"/>
      <c r="X70" s="58"/>
      <c r="Y70" s="109"/>
      <c r="Z70" s="4"/>
      <c r="AA70" s="4"/>
      <c r="AB70" s="4"/>
      <c r="AC70" s="4"/>
      <c r="AD70" s="4"/>
      <c r="AE70" s="4"/>
      <c r="AF70" s="4"/>
      <c r="AG70" s="4"/>
      <c r="AH70" s="4"/>
      <c r="AI70" s="4"/>
      <c r="AJ70" s="4"/>
      <c r="AK70" s="4"/>
      <c r="AL70" s="4"/>
      <c r="AM70" s="4"/>
      <c r="AN70" s="4"/>
      <c r="AO70" s="4"/>
      <c r="AP70" s="4"/>
      <c r="AQ70" s="4"/>
      <c r="AR70" s="4"/>
    </row>
    <row r="71" spans="1:44" s="103" customFormat="1" ht="64.5" outlineLevel="2" thickBot="1" x14ac:dyDescent="0.3">
      <c r="A71" s="28">
        <v>59</v>
      </c>
      <c r="B71" s="182" t="s">
        <v>135</v>
      </c>
      <c r="C71" s="167" t="s">
        <v>15</v>
      </c>
      <c r="D71" s="167" t="s">
        <v>420</v>
      </c>
      <c r="E71" s="167" t="s">
        <v>421</v>
      </c>
      <c r="F71" s="214" t="s">
        <v>422</v>
      </c>
      <c r="G71" s="169" t="s">
        <v>296</v>
      </c>
      <c r="H71" s="211" t="s">
        <v>218</v>
      </c>
      <c r="I71" s="197" t="s">
        <v>550</v>
      </c>
      <c r="J71" s="197"/>
      <c r="K71" s="169"/>
      <c r="L71" s="170">
        <v>1</v>
      </c>
      <c r="M71" s="192">
        <f>IF(COUNT(O71,P71,Q71,R71,S71,T71,U71,V71,W71)&gt;0,SUM(O71,P71,Q71,R71,S71,T71,U71,V71,W71)/COUNT(O71,P71,Q71,R71,S71,T71,U71,V71,W71),"")</f>
        <v>1</v>
      </c>
      <c r="N71" s="117"/>
      <c r="O71" s="122">
        <v>1</v>
      </c>
      <c r="P71" s="122">
        <v>1</v>
      </c>
      <c r="Q71" s="121"/>
      <c r="R71" s="122"/>
      <c r="S71" s="122"/>
      <c r="T71" s="121"/>
      <c r="U71" s="121"/>
      <c r="V71" s="123"/>
      <c r="W71" s="121"/>
      <c r="X71" s="58"/>
      <c r="Y71" s="109"/>
      <c r="Z71" s="4"/>
      <c r="AA71" s="4"/>
      <c r="AB71" s="4"/>
      <c r="AC71" s="4"/>
      <c r="AD71" s="4"/>
      <c r="AE71" s="4"/>
      <c r="AF71" s="4"/>
      <c r="AG71" s="4"/>
      <c r="AH71" s="4"/>
      <c r="AI71" s="4"/>
      <c r="AJ71" s="4"/>
      <c r="AK71" s="4"/>
      <c r="AL71" s="4"/>
      <c r="AM71" s="4"/>
      <c r="AN71" s="4"/>
      <c r="AO71" s="4"/>
      <c r="AP71" s="4"/>
      <c r="AQ71" s="4"/>
      <c r="AR71" s="4"/>
    </row>
    <row r="72" spans="1:44" ht="15.75" outlineLevel="2" thickBot="1" x14ac:dyDescent="0.3">
      <c r="A72" s="28"/>
      <c r="B72" s="28"/>
      <c r="C72" s="167" t="s">
        <v>15</v>
      </c>
      <c r="D72" s="167" t="s">
        <v>423</v>
      </c>
      <c r="E72" s="213" t="s">
        <v>374</v>
      </c>
      <c r="F72" s="214"/>
      <c r="G72" s="169"/>
      <c r="H72" s="211" t="s">
        <v>19</v>
      </c>
      <c r="I72" s="169"/>
      <c r="J72" s="169"/>
      <c r="K72" s="197"/>
      <c r="L72" s="197"/>
      <c r="M72" s="197"/>
      <c r="N72" s="83"/>
      <c r="O72" s="84"/>
      <c r="P72" s="84"/>
      <c r="Q72" s="84"/>
      <c r="R72" s="84"/>
      <c r="S72" s="84"/>
      <c r="T72" s="84"/>
      <c r="U72" s="84"/>
      <c r="V72" s="84"/>
      <c r="W72" s="84"/>
      <c r="X72" s="23"/>
      <c r="Y72" s="21"/>
    </row>
    <row r="73" spans="1:44" s="85" customFormat="1" ht="115.5" outlineLevel="2" thickBot="1" x14ac:dyDescent="0.3">
      <c r="A73" s="28">
        <v>60</v>
      </c>
      <c r="B73" s="182" t="s">
        <v>135</v>
      </c>
      <c r="C73" s="167" t="s">
        <v>15</v>
      </c>
      <c r="D73" s="167" t="s">
        <v>424</v>
      </c>
      <c r="E73" s="167" t="s">
        <v>425</v>
      </c>
      <c r="F73" s="214" t="s">
        <v>426</v>
      </c>
      <c r="G73" s="169" t="s">
        <v>296</v>
      </c>
      <c r="H73" s="211" t="s">
        <v>218</v>
      </c>
      <c r="I73" s="169" t="s">
        <v>516</v>
      </c>
      <c r="J73" s="197"/>
      <c r="K73" s="169" t="s">
        <v>473</v>
      </c>
      <c r="L73" s="215">
        <v>1</v>
      </c>
      <c r="M73" s="192">
        <f>IF(COUNT(O73,P73,Q73,R73,S73,T73,U73,V73,W73)&gt;0,SUM(O73,P73,Q73,R73,S73,T73,U73,V73,W73)/COUNT(O73,P73,Q73,R73,S73,T73,U73,V73,W73),"")</f>
        <v>1</v>
      </c>
      <c r="N73" s="117"/>
      <c r="O73" s="130">
        <v>1</v>
      </c>
      <c r="P73" s="130"/>
      <c r="Q73" s="131"/>
      <c r="R73" s="130"/>
      <c r="S73" s="130"/>
      <c r="T73" s="131"/>
      <c r="U73" s="131"/>
      <c r="V73" s="132"/>
      <c r="W73" s="131"/>
      <c r="X73" s="58"/>
      <c r="Y73" s="109"/>
      <c r="Z73" s="4"/>
      <c r="AA73" s="4"/>
      <c r="AB73" s="4"/>
      <c r="AC73" s="4"/>
      <c r="AD73" s="4"/>
      <c r="AE73" s="4"/>
      <c r="AF73" s="4"/>
      <c r="AG73" s="4"/>
      <c r="AH73" s="4"/>
      <c r="AI73" s="4"/>
      <c r="AJ73" s="4"/>
      <c r="AK73" s="4"/>
      <c r="AL73" s="4"/>
      <c r="AM73" s="4"/>
      <c r="AN73" s="4"/>
      <c r="AO73" s="4"/>
      <c r="AP73" s="4"/>
      <c r="AQ73" s="4"/>
      <c r="AR73" s="4"/>
    </row>
    <row r="74" spans="1:44" ht="30" customHeight="1" x14ac:dyDescent="0.25">
      <c r="A74" s="304" t="s">
        <v>276</v>
      </c>
      <c r="B74" s="305"/>
      <c r="C74" s="305"/>
      <c r="D74" s="305"/>
      <c r="E74" s="305"/>
      <c r="F74" s="305"/>
      <c r="G74" s="307" t="s">
        <v>457</v>
      </c>
      <c r="H74" s="307"/>
      <c r="I74" s="307"/>
      <c r="J74" s="307"/>
      <c r="K74" s="307"/>
      <c r="L74" s="307"/>
      <c r="M74" s="307"/>
      <c r="N74" s="70"/>
      <c r="O74" s="70"/>
      <c r="P74" s="70"/>
      <c r="Q74" s="70"/>
      <c r="R74" s="70"/>
      <c r="S74" s="70"/>
      <c r="T74" s="70"/>
      <c r="U74" s="70"/>
      <c r="V74" s="70"/>
      <c r="W74" s="70"/>
      <c r="X74" s="71"/>
      <c r="Y74" s="11"/>
    </row>
    <row r="75" spans="1:44" ht="21" customHeight="1" outlineLevel="1" x14ac:dyDescent="0.25">
      <c r="A75" s="165" t="s">
        <v>46</v>
      </c>
      <c r="B75" s="166"/>
      <c r="C75" s="166"/>
      <c r="D75" s="166"/>
      <c r="E75" s="166"/>
      <c r="F75" s="166"/>
      <c r="G75" s="166"/>
      <c r="H75" s="166" t="s">
        <v>19</v>
      </c>
      <c r="I75" s="166"/>
      <c r="J75" s="166"/>
      <c r="K75" s="166"/>
      <c r="L75" s="166"/>
      <c r="M75" s="166" t="str">
        <f>IF(COUNT(O75,P75,Q75,#REF!,R75,S75,T75,U75,V75,W75,#REF!)&gt;0,SUM(O75,P75,Q75,#REF!,R75,S75,T75,U75,V75,W75,#REF!)/COUNT(O75,P75,Q75,#REF!,R75,S75,T75,U75,V75,W75,#REF!),"")</f>
        <v/>
      </c>
      <c r="N75" s="19"/>
      <c r="O75" s="19"/>
      <c r="P75" s="19"/>
      <c r="Q75" s="19"/>
      <c r="R75" s="19"/>
      <c r="S75" s="19"/>
      <c r="T75" s="19"/>
      <c r="U75" s="19"/>
      <c r="V75" s="19"/>
      <c r="W75" s="19"/>
      <c r="X75" s="20"/>
      <c r="Y75" s="11"/>
    </row>
    <row r="76" spans="1:44" ht="102" outlineLevel="2" x14ac:dyDescent="0.25">
      <c r="A76" s="28">
        <v>102</v>
      </c>
      <c r="B76" s="28" t="s">
        <v>135</v>
      </c>
      <c r="C76" s="167" t="s">
        <v>15</v>
      </c>
      <c r="D76" s="167" t="s">
        <v>54</v>
      </c>
      <c r="E76" s="167" t="s">
        <v>150</v>
      </c>
      <c r="F76" s="168" t="s">
        <v>217</v>
      </c>
      <c r="G76" s="169" t="s">
        <v>85</v>
      </c>
      <c r="H76" s="169" t="s">
        <v>218</v>
      </c>
      <c r="I76" s="169" t="s">
        <v>517</v>
      </c>
      <c r="J76" s="169" t="s">
        <v>181</v>
      </c>
      <c r="K76" s="169" t="s">
        <v>473</v>
      </c>
      <c r="L76" s="170">
        <v>1</v>
      </c>
      <c r="M76" s="192">
        <f>IF(COUNT(O76,P76,Q76,R76,S76,T76,U76,V76,W76)&gt;0,SUM(O76,P76,Q76,R76,S76,T76,U76,V76,W76)/COUNT(O76,P76,Q76,R76,S76,T76,U76,V76,W76),"")</f>
        <v>1</v>
      </c>
      <c r="N76" s="108"/>
      <c r="O76" s="56">
        <v>1</v>
      </c>
      <c r="P76" s="56"/>
      <c r="Q76" s="56"/>
      <c r="R76" s="57"/>
      <c r="S76" s="57"/>
      <c r="T76" s="56"/>
      <c r="U76" s="64"/>
      <c r="V76" s="64"/>
      <c r="W76" s="66"/>
      <c r="X76" s="58"/>
      <c r="Y76" s="109"/>
    </row>
    <row r="77" spans="1:44" s="103" customFormat="1" ht="51" outlineLevel="2" x14ac:dyDescent="0.25">
      <c r="A77" s="28">
        <v>105</v>
      </c>
      <c r="B77" s="28" t="s">
        <v>135</v>
      </c>
      <c r="C77" s="167" t="s">
        <v>15</v>
      </c>
      <c r="D77" s="167" t="s">
        <v>55</v>
      </c>
      <c r="E77" s="167" t="s">
        <v>188</v>
      </c>
      <c r="F77" s="168" t="s">
        <v>219</v>
      </c>
      <c r="G77" s="169" t="s">
        <v>20</v>
      </c>
      <c r="H77" s="169" t="s">
        <v>218</v>
      </c>
      <c r="I77" s="169" t="s">
        <v>196</v>
      </c>
      <c r="J77" s="169"/>
      <c r="K77" s="169"/>
      <c r="L77" s="170">
        <v>1</v>
      </c>
      <c r="M77" s="192">
        <f>IF(COUNT(O77,P77,Q77,R77,S77,T77,U77,V77,W77)&gt;0,SUM(O77,P77,Q77,R77,S77,T77,U77,V77,W77)/COUNT(O77,P77,Q77,R77,S77,T77,U77,V77,W77),"")</f>
        <v>1</v>
      </c>
      <c r="N77" s="101"/>
      <c r="O77" s="106">
        <v>1</v>
      </c>
      <c r="P77" s="106">
        <v>1</v>
      </c>
      <c r="Q77" s="106"/>
      <c r="R77" s="104"/>
      <c r="S77" s="104"/>
      <c r="T77" s="106"/>
      <c r="U77" s="105"/>
      <c r="V77" s="105"/>
      <c r="W77" s="107"/>
      <c r="X77" s="102"/>
      <c r="Y77" s="135"/>
    </row>
    <row r="78" spans="1:44" s="103" customFormat="1" ht="25.5" outlineLevel="2" x14ac:dyDescent="0.25">
      <c r="A78" s="28">
        <v>236</v>
      </c>
      <c r="B78" s="28" t="s">
        <v>135</v>
      </c>
      <c r="C78" s="167" t="s">
        <v>15</v>
      </c>
      <c r="D78" s="167" t="s">
        <v>184</v>
      </c>
      <c r="E78" s="167" t="s">
        <v>185</v>
      </c>
      <c r="F78" s="168" t="s">
        <v>220</v>
      </c>
      <c r="G78" s="169" t="s">
        <v>20</v>
      </c>
      <c r="H78" s="169" t="s">
        <v>218</v>
      </c>
      <c r="I78" s="169" t="s">
        <v>195</v>
      </c>
      <c r="J78" s="169"/>
      <c r="K78" s="169"/>
      <c r="L78" s="181">
        <v>1</v>
      </c>
      <c r="M78" s="192">
        <f>IF(COUNT(O78,P78,Q78,R78,S78,T78,U78,V78,W78)&gt;0,SUM(O78,P78,Q78,R78,S78,T78,U78,V78,W78)/COUNT(O78,P78,Q78,R78,S78,T78,U78,V78,W78),"")</f>
        <v>1</v>
      </c>
      <c r="N78" s="101"/>
      <c r="O78" s="106">
        <v>1</v>
      </c>
      <c r="P78" s="106">
        <v>1</v>
      </c>
      <c r="Q78" s="106"/>
      <c r="R78" s="104"/>
      <c r="S78" s="104"/>
      <c r="T78" s="106"/>
      <c r="U78" s="105"/>
      <c r="V78" s="105"/>
      <c r="W78" s="107"/>
      <c r="X78" s="102"/>
      <c r="Y78" s="135"/>
    </row>
    <row r="79" spans="1:44" s="103" customFormat="1" ht="25.5" outlineLevel="2" x14ac:dyDescent="0.25">
      <c r="A79" s="28">
        <v>239</v>
      </c>
      <c r="B79" s="28" t="s">
        <v>135</v>
      </c>
      <c r="C79" s="167" t="s">
        <v>15</v>
      </c>
      <c r="D79" s="167" t="s">
        <v>189</v>
      </c>
      <c r="E79" s="167" t="s">
        <v>190</v>
      </c>
      <c r="F79" s="168" t="s">
        <v>221</v>
      </c>
      <c r="G79" s="169" t="s">
        <v>20</v>
      </c>
      <c r="H79" s="169" t="s">
        <v>218</v>
      </c>
      <c r="I79" s="169" t="s">
        <v>194</v>
      </c>
      <c r="J79" s="169"/>
      <c r="K79" s="190"/>
      <c r="L79" s="181">
        <v>1</v>
      </c>
      <c r="M79" s="192">
        <f>IF(COUNT(O79,P79,Q79,R79,S79,T79,U79,V79,W79)&gt;0,SUM(O79,P79,Q79,R79,S79,T79,U79,V79,W79)/COUNT(O79,P79,Q79,R79,S79,T79,U79,V79,W79),"")</f>
        <v>1</v>
      </c>
      <c r="N79" s="101"/>
      <c r="O79" s="106">
        <v>1</v>
      </c>
      <c r="P79" s="106">
        <v>1</v>
      </c>
      <c r="Q79" s="106"/>
      <c r="R79" s="104"/>
      <c r="S79" s="104"/>
      <c r="T79" s="106"/>
      <c r="U79" s="105"/>
      <c r="V79" s="105"/>
      <c r="W79" s="107"/>
      <c r="X79" s="102"/>
      <c r="Y79" s="135"/>
    </row>
    <row r="80" spans="1:44" ht="25.5" outlineLevel="2" x14ac:dyDescent="0.25">
      <c r="A80" s="28">
        <v>196</v>
      </c>
      <c r="B80" s="28"/>
      <c r="C80" s="167" t="s">
        <v>15</v>
      </c>
      <c r="D80" s="167" t="s">
        <v>151</v>
      </c>
      <c r="E80" s="167" t="s">
        <v>125</v>
      </c>
      <c r="F80" s="168" t="s">
        <v>152</v>
      </c>
      <c r="G80" s="169" t="s">
        <v>125</v>
      </c>
      <c r="H80" s="169" t="s">
        <v>218</v>
      </c>
      <c r="I80" s="169" t="s">
        <v>125</v>
      </c>
      <c r="J80" s="169"/>
      <c r="K80" s="169"/>
      <c r="L80" s="170">
        <f>0.1*2</f>
        <v>0.2</v>
      </c>
      <c r="M80" s="192">
        <f>IF(COUNT(O80,P80,Q80,R80,S80,T80,U80,V80,W80)&gt;0,SUM(O80,P80,Q80,R80,S80,T80,U80,V80,W80)/COUNT(O80,P80,Q80,R80,S80,T80,U80,V80,W80),"")</f>
        <v>0</v>
      </c>
      <c r="N80" s="33"/>
      <c r="O80" s="44"/>
      <c r="P80" s="44">
        <v>0</v>
      </c>
      <c r="Q80" s="44"/>
      <c r="R80" s="39"/>
      <c r="S80" s="39"/>
      <c r="T80" s="44"/>
      <c r="U80" s="60"/>
      <c r="V80" s="60"/>
      <c r="W80" s="65"/>
      <c r="X80" s="23"/>
      <c r="Y80" s="40"/>
    </row>
    <row r="81" spans="1:25" ht="21" customHeight="1" outlineLevel="1" x14ac:dyDescent="0.25">
      <c r="A81" s="165" t="s">
        <v>47</v>
      </c>
      <c r="B81" s="166"/>
      <c r="C81" s="166"/>
      <c r="D81" s="166"/>
      <c r="E81" s="166"/>
      <c r="F81" s="166"/>
      <c r="G81" s="166"/>
      <c r="H81" s="166" t="s">
        <v>19</v>
      </c>
      <c r="I81" s="166"/>
      <c r="J81" s="166"/>
      <c r="K81" s="166"/>
      <c r="L81" s="166"/>
      <c r="M81" s="166" t="str">
        <f>IF(COUNT(O81,P81,Q81,#REF!,R81,S81,T81,U81,V81,W81,#REF!)&gt;0,SUM(O81,P81,Q81,#REF!,R81,S81,T81,U81,V81,W81,#REF!)/COUNT(O81,P81,Q81,#REF!,R81,S81,T81,U81,V81,W81,#REF!),"")</f>
        <v/>
      </c>
      <c r="N81" s="19"/>
      <c r="O81" s="19"/>
      <c r="P81" s="19"/>
      <c r="Q81" s="19"/>
      <c r="R81" s="19"/>
      <c r="S81" s="19"/>
      <c r="T81" s="19"/>
      <c r="U81" s="63"/>
      <c r="V81" s="63"/>
      <c r="W81" s="18"/>
      <c r="X81" s="20"/>
      <c r="Y81" s="11"/>
    </row>
    <row r="82" spans="1:25" ht="21" customHeight="1" outlineLevel="1" x14ac:dyDescent="0.25">
      <c r="A82" s="165" t="s">
        <v>48</v>
      </c>
      <c r="B82" s="166"/>
      <c r="C82" s="166"/>
      <c r="D82" s="166"/>
      <c r="E82" s="166"/>
      <c r="F82" s="166"/>
      <c r="G82" s="166"/>
      <c r="H82" s="166" t="s">
        <v>19</v>
      </c>
      <c r="I82" s="166"/>
      <c r="J82" s="166"/>
      <c r="K82" s="166"/>
      <c r="L82" s="166"/>
      <c r="M82" s="166" t="str">
        <f>IF(COUNT(O82,P82,Q82,#REF!,R82,S82,T82,U82,V82,W82,#REF!)&gt;0,SUM(O82,P82,Q82,#REF!,R82,S82,T82,U82,V82,W82,#REF!)/COUNT(O82,P82,Q82,#REF!,R82,S82,T82,U82,V82,W82,#REF!),"")</f>
        <v/>
      </c>
      <c r="N82" s="19"/>
      <c r="O82" s="19"/>
      <c r="P82" s="19"/>
      <c r="Q82" s="19"/>
      <c r="R82" s="19"/>
      <c r="S82" s="19"/>
      <c r="T82" s="19"/>
      <c r="U82" s="19"/>
      <c r="V82" s="19"/>
      <c r="W82" s="19"/>
      <c r="X82" s="20"/>
      <c r="Y82" s="11"/>
    </row>
    <row r="83" spans="1:25" s="250" customFormat="1" ht="76.5" outlineLevel="2" x14ac:dyDescent="0.25">
      <c r="A83" s="238">
        <v>83</v>
      </c>
      <c r="B83" s="238" t="s">
        <v>135</v>
      </c>
      <c r="C83" s="239" t="s">
        <v>15</v>
      </c>
      <c r="D83" s="239" t="s">
        <v>49</v>
      </c>
      <c r="E83" s="239" t="s">
        <v>88</v>
      </c>
      <c r="F83" s="240" t="s">
        <v>222</v>
      </c>
      <c r="G83" s="239" t="s">
        <v>85</v>
      </c>
      <c r="H83" s="239" t="s">
        <v>218</v>
      </c>
      <c r="I83" s="239" t="s">
        <v>565</v>
      </c>
      <c r="J83" s="239"/>
      <c r="K83" s="239"/>
      <c r="L83" s="241">
        <v>1</v>
      </c>
      <c r="M83" s="242">
        <v>1</v>
      </c>
      <c r="N83" s="243"/>
      <c r="O83" s="244">
        <v>1</v>
      </c>
      <c r="P83" s="244">
        <v>1</v>
      </c>
      <c r="Q83" s="244"/>
      <c r="R83" s="245"/>
      <c r="S83" s="245"/>
      <c r="T83" s="244"/>
      <c r="U83" s="246"/>
      <c r="V83" s="246"/>
      <c r="W83" s="247"/>
      <c r="X83" s="248"/>
      <c r="Y83" s="249"/>
    </row>
    <row r="84" spans="1:25" s="250" customFormat="1" ht="147" customHeight="1" outlineLevel="2" x14ac:dyDescent="0.25">
      <c r="A84" s="238">
        <v>115</v>
      </c>
      <c r="B84" s="238" t="s">
        <v>135</v>
      </c>
      <c r="C84" s="239" t="s">
        <v>15</v>
      </c>
      <c r="D84" s="239" t="s">
        <v>56</v>
      </c>
      <c r="E84" s="239" t="s">
        <v>124</v>
      </c>
      <c r="F84" s="240" t="s">
        <v>223</v>
      </c>
      <c r="G84" s="239" t="s">
        <v>23</v>
      </c>
      <c r="H84" s="239" t="s">
        <v>218</v>
      </c>
      <c r="I84" s="239" t="s">
        <v>566</v>
      </c>
      <c r="J84" s="239"/>
      <c r="K84" s="239"/>
      <c r="L84" s="241">
        <v>1</v>
      </c>
      <c r="M84" s="242">
        <f t="shared" ref="M84:M110" si="2">IF(COUNT(O84,P84,Q84,R84,S84,T84,U84,V84,W84)&gt;0,SUM(O84,P84,Q84,R84,S84,T84,U84,V84,W84)/COUNT(O84,P84,Q84,R84,S84,T84,U84,V84,W84),"")</f>
        <v>1</v>
      </c>
      <c r="N84" s="243"/>
      <c r="O84" s="244">
        <v>1</v>
      </c>
      <c r="P84" s="244">
        <v>1</v>
      </c>
      <c r="Q84" s="244"/>
      <c r="R84" s="245"/>
      <c r="S84" s="245"/>
      <c r="T84" s="244"/>
      <c r="U84" s="246"/>
      <c r="V84" s="246"/>
      <c r="W84" s="247"/>
      <c r="X84" s="248"/>
      <c r="Y84" s="249"/>
    </row>
    <row r="85" spans="1:25" s="103" customFormat="1" ht="74.25" customHeight="1" outlineLevel="2" x14ac:dyDescent="0.25">
      <c r="A85" s="28">
        <v>184</v>
      </c>
      <c r="B85" s="28" t="s">
        <v>135</v>
      </c>
      <c r="C85" s="167" t="s">
        <v>15</v>
      </c>
      <c r="D85" s="167" t="s">
        <v>57</v>
      </c>
      <c r="E85" s="167" t="s">
        <v>167</v>
      </c>
      <c r="F85" s="168" t="s">
        <v>224</v>
      </c>
      <c r="G85" s="169" t="s">
        <v>23</v>
      </c>
      <c r="H85" s="169" t="s">
        <v>218</v>
      </c>
      <c r="I85" s="169" t="s">
        <v>197</v>
      </c>
      <c r="J85" s="169"/>
      <c r="K85" s="169"/>
      <c r="L85" s="181">
        <v>1</v>
      </c>
      <c r="M85" s="192">
        <f t="shared" si="2"/>
        <v>1</v>
      </c>
      <c r="N85" s="101"/>
      <c r="O85" s="106">
        <v>1</v>
      </c>
      <c r="P85" s="106">
        <v>1</v>
      </c>
      <c r="Q85" s="106"/>
      <c r="R85" s="104"/>
      <c r="S85" s="104"/>
      <c r="T85" s="106"/>
      <c r="U85" s="105"/>
      <c r="V85" s="105"/>
      <c r="W85" s="107"/>
      <c r="X85" s="102"/>
      <c r="Y85" s="135"/>
    </row>
    <row r="86" spans="1:25" s="103" customFormat="1" ht="77.25" customHeight="1" outlineLevel="2" x14ac:dyDescent="0.25">
      <c r="A86" s="28">
        <v>191</v>
      </c>
      <c r="B86" s="28" t="s">
        <v>135</v>
      </c>
      <c r="C86" s="167" t="s">
        <v>15</v>
      </c>
      <c r="D86" s="167" t="s">
        <v>58</v>
      </c>
      <c r="E86" s="167" t="s">
        <v>168</v>
      </c>
      <c r="F86" s="168" t="s">
        <v>225</v>
      </c>
      <c r="G86" s="169" t="s">
        <v>23</v>
      </c>
      <c r="H86" s="169" t="s">
        <v>218</v>
      </c>
      <c r="I86" s="169" t="s">
        <v>198</v>
      </c>
      <c r="J86" s="169"/>
      <c r="K86" s="169"/>
      <c r="L86" s="181">
        <v>1</v>
      </c>
      <c r="M86" s="192">
        <f t="shared" si="2"/>
        <v>1</v>
      </c>
      <c r="N86" s="101"/>
      <c r="O86" s="106">
        <v>1</v>
      </c>
      <c r="P86" s="106">
        <v>1</v>
      </c>
      <c r="Q86" s="106"/>
      <c r="R86" s="104"/>
      <c r="S86" s="104"/>
      <c r="T86" s="106"/>
      <c r="U86" s="105"/>
      <c r="V86" s="105"/>
      <c r="W86" s="107"/>
      <c r="X86" s="102"/>
      <c r="Y86" s="135"/>
    </row>
    <row r="87" spans="1:25" s="103" customFormat="1" ht="102" outlineLevel="2" x14ac:dyDescent="0.25">
      <c r="A87" s="172">
        <v>116</v>
      </c>
      <c r="B87" s="172" t="s">
        <v>135</v>
      </c>
      <c r="C87" s="173" t="s">
        <v>15</v>
      </c>
      <c r="D87" s="173" t="s">
        <v>59</v>
      </c>
      <c r="E87" s="173" t="s">
        <v>169</v>
      </c>
      <c r="F87" s="174" t="s">
        <v>226</v>
      </c>
      <c r="G87" s="173" t="s">
        <v>85</v>
      </c>
      <c r="H87" s="173" t="s">
        <v>218</v>
      </c>
      <c r="I87" s="173" t="s">
        <v>199</v>
      </c>
      <c r="J87" s="173"/>
      <c r="K87" s="173"/>
      <c r="L87" s="181">
        <v>1</v>
      </c>
      <c r="M87" s="192">
        <f t="shared" si="2"/>
        <v>1</v>
      </c>
      <c r="N87" s="101"/>
      <c r="O87" s="106">
        <v>1</v>
      </c>
      <c r="P87" s="106">
        <v>1</v>
      </c>
      <c r="Q87" s="106"/>
      <c r="R87" s="104"/>
      <c r="S87" s="104"/>
      <c r="T87" s="106"/>
      <c r="U87" s="105"/>
      <c r="V87" s="105"/>
      <c r="W87" s="107"/>
      <c r="X87" s="102"/>
      <c r="Y87" s="135"/>
    </row>
    <row r="88" spans="1:25" s="103" customFormat="1" ht="38.25" outlineLevel="2" x14ac:dyDescent="0.25">
      <c r="A88" s="28">
        <v>185</v>
      </c>
      <c r="B88" s="28" t="s">
        <v>135</v>
      </c>
      <c r="C88" s="167" t="s">
        <v>15</v>
      </c>
      <c r="D88" s="167" t="s">
        <v>60</v>
      </c>
      <c r="E88" s="167" t="s">
        <v>170</v>
      </c>
      <c r="F88" s="168" t="s">
        <v>227</v>
      </c>
      <c r="G88" s="169" t="s">
        <v>85</v>
      </c>
      <c r="H88" s="169" t="s">
        <v>218</v>
      </c>
      <c r="I88" s="169" t="s">
        <v>200</v>
      </c>
      <c r="J88" s="169"/>
      <c r="K88" s="169"/>
      <c r="L88" s="181">
        <v>1</v>
      </c>
      <c r="M88" s="192">
        <f t="shared" si="2"/>
        <v>1</v>
      </c>
      <c r="N88" s="101"/>
      <c r="O88" s="106">
        <v>1</v>
      </c>
      <c r="P88" s="106">
        <v>1</v>
      </c>
      <c r="Q88" s="106"/>
      <c r="R88" s="104"/>
      <c r="S88" s="104"/>
      <c r="T88" s="106"/>
      <c r="U88" s="105"/>
      <c r="V88" s="105"/>
      <c r="W88" s="107"/>
      <c r="X88" s="102"/>
      <c r="Y88" s="135"/>
    </row>
    <row r="89" spans="1:25" s="103" customFormat="1" ht="38.25" outlineLevel="2" x14ac:dyDescent="0.25">
      <c r="A89" s="28">
        <v>192</v>
      </c>
      <c r="B89" s="28" t="s">
        <v>135</v>
      </c>
      <c r="C89" s="167" t="s">
        <v>15</v>
      </c>
      <c r="D89" s="167" t="s">
        <v>61</v>
      </c>
      <c r="E89" s="167" t="s">
        <v>171</v>
      </c>
      <c r="F89" s="168" t="s">
        <v>228</v>
      </c>
      <c r="G89" s="169" t="s">
        <v>85</v>
      </c>
      <c r="H89" s="169" t="s">
        <v>218</v>
      </c>
      <c r="I89" s="169" t="s">
        <v>201</v>
      </c>
      <c r="J89" s="169"/>
      <c r="K89" s="169"/>
      <c r="L89" s="181">
        <v>1</v>
      </c>
      <c r="M89" s="192">
        <f t="shared" si="2"/>
        <v>1</v>
      </c>
      <c r="N89" s="101"/>
      <c r="O89" s="106">
        <v>1</v>
      </c>
      <c r="P89" s="106">
        <v>1</v>
      </c>
      <c r="Q89" s="106"/>
      <c r="R89" s="104"/>
      <c r="S89" s="104"/>
      <c r="T89" s="106"/>
      <c r="U89" s="105"/>
      <c r="V89" s="105"/>
      <c r="W89" s="107"/>
      <c r="X89" s="102"/>
      <c r="Y89" s="135"/>
    </row>
    <row r="90" spans="1:25" s="103" customFormat="1" ht="102" outlineLevel="2" x14ac:dyDescent="0.25">
      <c r="A90" s="172">
        <v>117</v>
      </c>
      <c r="B90" s="172" t="s">
        <v>135</v>
      </c>
      <c r="C90" s="173" t="s">
        <v>15</v>
      </c>
      <c r="D90" s="173" t="s">
        <v>62</v>
      </c>
      <c r="E90" s="173" t="s">
        <v>172</v>
      </c>
      <c r="F90" s="174" t="s">
        <v>229</v>
      </c>
      <c r="G90" s="173" t="s">
        <v>85</v>
      </c>
      <c r="H90" s="173" t="s">
        <v>218</v>
      </c>
      <c r="I90" s="173" t="s">
        <v>202</v>
      </c>
      <c r="J90" s="173"/>
      <c r="K90" s="173"/>
      <c r="L90" s="181">
        <v>1</v>
      </c>
      <c r="M90" s="192">
        <f t="shared" si="2"/>
        <v>1</v>
      </c>
      <c r="N90" s="101"/>
      <c r="O90" s="106">
        <v>1</v>
      </c>
      <c r="P90" s="106">
        <v>1</v>
      </c>
      <c r="Q90" s="106"/>
      <c r="R90" s="104"/>
      <c r="S90" s="104"/>
      <c r="T90" s="106"/>
      <c r="U90" s="105"/>
      <c r="V90" s="105"/>
      <c r="W90" s="107"/>
      <c r="X90" s="102"/>
      <c r="Y90" s="135"/>
    </row>
    <row r="91" spans="1:25" s="103" customFormat="1" ht="38.25" outlineLevel="2" x14ac:dyDescent="0.25">
      <c r="A91" s="28">
        <v>186</v>
      </c>
      <c r="B91" s="28" t="s">
        <v>135</v>
      </c>
      <c r="C91" s="167" t="s">
        <v>15</v>
      </c>
      <c r="D91" s="167" t="s">
        <v>63</v>
      </c>
      <c r="E91" s="167" t="s">
        <v>173</v>
      </c>
      <c r="F91" s="168" t="s">
        <v>230</v>
      </c>
      <c r="G91" s="169" t="s">
        <v>85</v>
      </c>
      <c r="H91" s="169" t="s">
        <v>218</v>
      </c>
      <c r="I91" s="169" t="s">
        <v>203</v>
      </c>
      <c r="J91" s="169"/>
      <c r="K91" s="169"/>
      <c r="L91" s="181">
        <v>1</v>
      </c>
      <c r="M91" s="192">
        <f t="shared" si="2"/>
        <v>1</v>
      </c>
      <c r="N91" s="101"/>
      <c r="O91" s="106">
        <v>1</v>
      </c>
      <c r="P91" s="106">
        <v>1</v>
      </c>
      <c r="Q91" s="106"/>
      <c r="R91" s="104"/>
      <c r="S91" s="104"/>
      <c r="T91" s="106"/>
      <c r="U91" s="105"/>
      <c r="V91" s="105"/>
      <c r="W91" s="107"/>
      <c r="X91" s="102"/>
      <c r="Y91" s="135"/>
    </row>
    <row r="92" spans="1:25" s="103" customFormat="1" ht="38.25" outlineLevel="2" x14ac:dyDescent="0.25">
      <c r="A92" s="28">
        <v>193</v>
      </c>
      <c r="B92" s="28" t="s">
        <v>135</v>
      </c>
      <c r="C92" s="167" t="s">
        <v>15</v>
      </c>
      <c r="D92" s="167" t="s">
        <v>64</v>
      </c>
      <c r="E92" s="167" t="s">
        <v>174</v>
      </c>
      <c r="F92" s="168" t="s">
        <v>231</v>
      </c>
      <c r="G92" s="169" t="s">
        <v>85</v>
      </c>
      <c r="H92" s="169" t="s">
        <v>218</v>
      </c>
      <c r="I92" s="169" t="s">
        <v>204</v>
      </c>
      <c r="J92" s="169"/>
      <c r="K92" s="169"/>
      <c r="L92" s="181">
        <v>1</v>
      </c>
      <c r="M92" s="192">
        <f t="shared" si="2"/>
        <v>1</v>
      </c>
      <c r="N92" s="101"/>
      <c r="O92" s="106">
        <v>1</v>
      </c>
      <c r="P92" s="106">
        <v>1</v>
      </c>
      <c r="Q92" s="106"/>
      <c r="R92" s="104"/>
      <c r="S92" s="104"/>
      <c r="T92" s="106"/>
      <c r="U92" s="105"/>
      <c r="V92" s="105"/>
      <c r="W92" s="107"/>
      <c r="X92" s="102"/>
      <c r="Y92" s="135"/>
    </row>
    <row r="93" spans="1:25" ht="160.5" customHeight="1" outlineLevel="2" x14ac:dyDescent="0.25">
      <c r="A93" s="28">
        <v>118</v>
      </c>
      <c r="B93" s="28" t="s">
        <v>135</v>
      </c>
      <c r="C93" s="167" t="s">
        <v>15</v>
      </c>
      <c r="D93" s="167" t="s">
        <v>65</v>
      </c>
      <c r="E93" s="167" t="s">
        <v>68</v>
      </c>
      <c r="F93" s="168" t="s">
        <v>232</v>
      </c>
      <c r="G93" s="169" t="s">
        <v>85</v>
      </c>
      <c r="H93" s="169" t="s">
        <v>218</v>
      </c>
      <c r="I93" s="169" t="s">
        <v>518</v>
      </c>
      <c r="J93" s="169"/>
      <c r="K93" s="169" t="s">
        <v>473</v>
      </c>
      <c r="L93" s="181">
        <v>1</v>
      </c>
      <c r="M93" s="192">
        <f t="shared" si="2"/>
        <v>1</v>
      </c>
      <c r="N93" s="108"/>
      <c r="O93" s="56">
        <v>1</v>
      </c>
      <c r="P93" s="56"/>
      <c r="Q93" s="56"/>
      <c r="R93" s="57"/>
      <c r="S93" s="57"/>
      <c r="T93" s="56"/>
      <c r="U93" s="64"/>
      <c r="V93" s="64"/>
      <c r="W93" s="66"/>
      <c r="X93" s="58"/>
      <c r="Y93" s="109"/>
    </row>
    <row r="94" spans="1:25" ht="135" customHeight="1" outlineLevel="2" x14ac:dyDescent="0.25">
      <c r="A94" s="28">
        <v>119</v>
      </c>
      <c r="B94" s="28" t="s">
        <v>135</v>
      </c>
      <c r="C94" s="167" t="s">
        <v>15</v>
      </c>
      <c r="D94" s="167" t="s">
        <v>66</v>
      </c>
      <c r="E94" s="167" t="s">
        <v>69</v>
      </c>
      <c r="F94" s="168" t="s">
        <v>233</v>
      </c>
      <c r="G94" s="169" t="s">
        <v>85</v>
      </c>
      <c r="H94" s="169" t="s">
        <v>218</v>
      </c>
      <c r="I94" s="169" t="s">
        <v>474</v>
      </c>
      <c r="J94" s="169"/>
      <c r="K94" s="169" t="s">
        <v>473</v>
      </c>
      <c r="L94" s="181">
        <v>1</v>
      </c>
      <c r="M94" s="192">
        <f t="shared" si="2"/>
        <v>1</v>
      </c>
      <c r="N94" s="108"/>
      <c r="O94" s="56">
        <v>1</v>
      </c>
      <c r="P94" s="56"/>
      <c r="Q94" s="56"/>
      <c r="R94" s="57"/>
      <c r="S94" s="57"/>
      <c r="T94" s="56"/>
      <c r="U94" s="64"/>
      <c r="V94" s="64"/>
      <c r="W94" s="66"/>
      <c r="X94" s="58"/>
      <c r="Y94" s="109"/>
    </row>
    <row r="95" spans="1:25" ht="150" customHeight="1" outlineLevel="2" x14ac:dyDescent="0.25">
      <c r="A95" s="28">
        <v>200</v>
      </c>
      <c r="B95" s="28" t="s">
        <v>135</v>
      </c>
      <c r="C95" s="167" t="s">
        <v>15</v>
      </c>
      <c r="D95" s="167" t="s">
        <v>146</v>
      </c>
      <c r="E95" s="167" t="s">
        <v>70</v>
      </c>
      <c r="F95" s="168" t="s">
        <v>234</v>
      </c>
      <c r="G95" s="169" t="s">
        <v>23</v>
      </c>
      <c r="H95" s="169" t="s">
        <v>218</v>
      </c>
      <c r="I95" s="169" t="s">
        <v>193</v>
      </c>
      <c r="J95" s="169"/>
      <c r="K95" s="169"/>
      <c r="L95" s="181">
        <v>1</v>
      </c>
      <c r="M95" s="192">
        <f t="shared" si="2"/>
        <v>1</v>
      </c>
      <c r="N95" s="108"/>
      <c r="O95" s="56">
        <v>1</v>
      </c>
      <c r="P95" s="56">
        <v>1</v>
      </c>
      <c r="Q95" s="56"/>
      <c r="R95" s="57"/>
      <c r="S95" s="57"/>
      <c r="T95" s="56"/>
      <c r="U95" s="64"/>
      <c r="V95" s="64"/>
      <c r="W95" s="66"/>
      <c r="X95" s="58"/>
      <c r="Y95" s="109"/>
    </row>
    <row r="96" spans="1:25" ht="114.75" outlineLevel="2" x14ac:dyDescent="0.25">
      <c r="A96" s="172">
        <v>123</v>
      </c>
      <c r="B96" s="172" t="s">
        <v>135</v>
      </c>
      <c r="C96" s="173" t="s">
        <v>15</v>
      </c>
      <c r="D96" s="173" t="s">
        <v>67</v>
      </c>
      <c r="E96" s="173" t="s">
        <v>71</v>
      </c>
      <c r="F96" s="174" t="s">
        <v>235</v>
      </c>
      <c r="G96" s="173" t="s">
        <v>85</v>
      </c>
      <c r="H96" s="173" t="s">
        <v>218</v>
      </c>
      <c r="I96" s="173" t="s">
        <v>160</v>
      </c>
      <c r="J96" s="173"/>
      <c r="K96" s="173"/>
      <c r="L96" s="181">
        <v>1</v>
      </c>
      <c r="M96" s="192">
        <f t="shared" si="2"/>
        <v>1</v>
      </c>
      <c r="N96" s="108"/>
      <c r="O96" s="56">
        <v>1</v>
      </c>
      <c r="P96" s="56">
        <v>1</v>
      </c>
      <c r="Q96" s="56"/>
      <c r="R96" s="57"/>
      <c r="S96" s="57"/>
      <c r="T96" s="56"/>
      <c r="U96" s="64"/>
      <c r="V96" s="64"/>
      <c r="W96" s="66"/>
      <c r="X96" s="58"/>
      <c r="Y96" s="109"/>
    </row>
    <row r="97" spans="1:25" ht="127.5" outlineLevel="2" x14ac:dyDescent="0.25">
      <c r="A97" s="28">
        <v>124</v>
      </c>
      <c r="B97" s="28" t="s">
        <v>135</v>
      </c>
      <c r="C97" s="167" t="s">
        <v>15</v>
      </c>
      <c r="D97" s="167" t="s">
        <v>117</v>
      </c>
      <c r="E97" s="167" t="s">
        <v>72</v>
      </c>
      <c r="F97" s="168" t="s">
        <v>236</v>
      </c>
      <c r="G97" s="169" t="s">
        <v>85</v>
      </c>
      <c r="H97" s="169" t="s">
        <v>218</v>
      </c>
      <c r="I97" s="169" t="s">
        <v>207</v>
      </c>
      <c r="J97" s="169"/>
      <c r="K97" s="169"/>
      <c r="L97" s="181">
        <v>1</v>
      </c>
      <c r="M97" s="192">
        <f t="shared" si="2"/>
        <v>1</v>
      </c>
      <c r="N97" s="108"/>
      <c r="O97" s="56">
        <v>1</v>
      </c>
      <c r="P97" s="56">
        <v>1</v>
      </c>
      <c r="Q97" s="56"/>
      <c r="R97" s="57"/>
      <c r="S97" s="57"/>
      <c r="T97" s="56"/>
      <c r="U97" s="64"/>
      <c r="V97" s="64"/>
      <c r="W97" s="66"/>
      <c r="X97" s="58"/>
      <c r="Y97" s="109"/>
    </row>
    <row r="98" spans="1:25" ht="102" outlineLevel="2" x14ac:dyDescent="0.25">
      <c r="A98" s="28">
        <v>125</v>
      </c>
      <c r="B98" s="28" t="s">
        <v>135</v>
      </c>
      <c r="C98" s="167" t="s">
        <v>15</v>
      </c>
      <c r="D98" s="167" t="s">
        <v>118</v>
      </c>
      <c r="E98" s="167" t="s">
        <v>73</v>
      </c>
      <c r="F98" s="168" t="s">
        <v>237</v>
      </c>
      <c r="G98" s="169" t="s">
        <v>85</v>
      </c>
      <c r="H98" s="169" t="s">
        <v>218</v>
      </c>
      <c r="I98" s="169" t="s">
        <v>205</v>
      </c>
      <c r="J98" s="169"/>
      <c r="K98" s="169"/>
      <c r="L98" s="181">
        <v>1</v>
      </c>
      <c r="M98" s="192">
        <f t="shared" si="2"/>
        <v>1</v>
      </c>
      <c r="N98" s="108"/>
      <c r="O98" s="56">
        <v>1</v>
      </c>
      <c r="P98" s="56">
        <v>1</v>
      </c>
      <c r="Q98" s="56">
        <v>1</v>
      </c>
      <c r="R98" s="57"/>
      <c r="S98" s="57"/>
      <c r="T98" s="56"/>
      <c r="U98" s="64"/>
      <c r="V98" s="64"/>
      <c r="W98" s="66"/>
      <c r="X98" s="58"/>
      <c r="Y98" s="109"/>
    </row>
    <row r="99" spans="1:25" ht="114.75" outlineLevel="2" x14ac:dyDescent="0.25">
      <c r="A99" s="28">
        <v>126</v>
      </c>
      <c r="B99" s="28" t="s">
        <v>135</v>
      </c>
      <c r="C99" s="167" t="s">
        <v>15</v>
      </c>
      <c r="D99" s="167" t="s">
        <v>119</v>
      </c>
      <c r="E99" s="167" t="s">
        <v>175</v>
      </c>
      <c r="F99" s="168" t="s">
        <v>238</v>
      </c>
      <c r="G99" s="169" t="s">
        <v>85</v>
      </c>
      <c r="H99" s="169" t="s">
        <v>218</v>
      </c>
      <c r="I99" s="169" t="s">
        <v>206</v>
      </c>
      <c r="J99" s="169"/>
      <c r="K99" s="169"/>
      <c r="L99" s="181">
        <v>1</v>
      </c>
      <c r="M99" s="192">
        <f t="shared" si="2"/>
        <v>1</v>
      </c>
      <c r="N99" s="108"/>
      <c r="O99" s="56">
        <v>1</v>
      </c>
      <c r="P99" s="56">
        <v>1</v>
      </c>
      <c r="Q99" s="56"/>
      <c r="R99" s="57"/>
      <c r="S99" s="57"/>
      <c r="T99" s="56"/>
      <c r="U99" s="64"/>
      <c r="V99" s="64"/>
      <c r="W99" s="66"/>
      <c r="X99" s="58"/>
      <c r="Y99" s="109"/>
    </row>
    <row r="100" spans="1:25" ht="204.75" customHeight="1" outlineLevel="2" x14ac:dyDescent="0.25">
      <c r="A100" s="172">
        <v>127</v>
      </c>
      <c r="B100" s="172" t="s">
        <v>135</v>
      </c>
      <c r="C100" s="173" t="s">
        <v>15</v>
      </c>
      <c r="D100" s="173" t="s">
        <v>120</v>
      </c>
      <c r="E100" s="173" t="s">
        <v>74</v>
      </c>
      <c r="F100" s="174" t="s">
        <v>239</v>
      </c>
      <c r="G100" s="173" t="s">
        <v>85</v>
      </c>
      <c r="H100" s="173" t="s">
        <v>218</v>
      </c>
      <c r="I100" s="173" t="s">
        <v>208</v>
      </c>
      <c r="J100" s="173"/>
      <c r="K100" s="173"/>
      <c r="L100" s="181">
        <v>1</v>
      </c>
      <c r="M100" s="192">
        <f t="shared" si="2"/>
        <v>1</v>
      </c>
      <c r="N100" s="108"/>
      <c r="O100" s="56">
        <v>1</v>
      </c>
      <c r="P100" s="56">
        <v>1</v>
      </c>
      <c r="Q100" s="56"/>
      <c r="R100" s="57"/>
      <c r="S100" s="57"/>
      <c r="T100" s="56"/>
      <c r="U100" s="64"/>
      <c r="V100" s="64"/>
      <c r="W100" s="66"/>
      <c r="X100" s="58"/>
      <c r="Y100" s="109"/>
    </row>
    <row r="101" spans="1:25" ht="171.75" customHeight="1" outlineLevel="2" x14ac:dyDescent="0.25">
      <c r="A101" s="28">
        <v>128</v>
      </c>
      <c r="B101" s="28" t="s">
        <v>135</v>
      </c>
      <c r="C101" s="167" t="s">
        <v>15</v>
      </c>
      <c r="D101" s="167" t="s">
        <v>121</v>
      </c>
      <c r="E101" s="167" t="s">
        <v>75</v>
      </c>
      <c r="F101" s="168" t="s">
        <v>240</v>
      </c>
      <c r="G101" s="169" t="s">
        <v>85</v>
      </c>
      <c r="H101" s="169" t="s">
        <v>218</v>
      </c>
      <c r="I101" s="169" t="s">
        <v>209</v>
      </c>
      <c r="J101" s="169"/>
      <c r="K101" s="169"/>
      <c r="L101" s="181">
        <v>1</v>
      </c>
      <c r="M101" s="192">
        <f t="shared" si="2"/>
        <v>1</v>
      </c>
      <c r="N101" s="108"/>
      <c r="O101" s="56">
        <v>1</v>
      </c>
      <c r="P101" s="56">
        <v>1</v>
      </c>
      <c r="Q101" s="56">
        <v>1</v>
      </c>
      <c r="R101" s="57"/>
      <c r="S101" s="57"/>
      <c r="T101" s="56"/>
      <c r="U101" s="64"/>
      <c r="V101" s="64"/>
      <c r="W101" s="66"/>
      <c r="X101" s="58"/>
      <c r="Y101" s="108"/>
    </row>
    <row r="102" spans="1:25" ht="189.75" customHeight="1" outlineLevel="2" x14ac:dyDescent="0.25">
      <c r="A102" s="28">
        <v>129</v>
      </c>
      <c r="B102" s="28" t="s">
        <v>135</v>
      </c>
      <c r="C102" s="167" t="s">
        <v>15</v>
      </c>
      <c r="D102" s="167" t="s">
        <v>122</v>
      </c>
      <c r="E102" s="167" t="s">
        <v>176</v>
      </c>
      <c r="F102" s="168" t="s">
        <v>241</v>
      </c>
      <c r="G102" s="169" t="s">
        <v>85</v>
      </c>
      <c r="H102" s="169" t="s">
        <v>218</v>
      </c>
      <c r="I102" s="169" t="s">
        <v>210</v>
      </c>
      <c r="J102" s="169"/>
      <c r="K102" s="169"/>
      <c r="L102" s="181">
        <v>1</v>
      </c>
      <c r="M102" s="192">
        <f t="shared" si="2"/>
        <v>1</v>
      </c>
      <c r="N102" s="108"/>
      <c r="O102" s="56">
        <v>1</v>
      </c>
      <c r="P102" s="56">
        <v>1</v>
      </c>
      <c r="Q102" s="56"/>
      <c r="R102" s="57"/>
      <c r="S102" s="57"/>
      <c r="T102" s="56"/>
      <c r="U102" s="64"/>
      <c r="V102" s="64"/>
      <c r="W102" s="66"/>
      <c r="X102" s="58"/>
      <c r="Y102" s="109"/>
    </row>
    <row r="103" spans="1:25" ht="76.5" outlineLevel="2" x14ac:dyDescent="0.25">
      <c r="A103" s="28">
        <v>134</v>
      </c>
      <c r="B103" s="28" t="s">
        <v>135</v>
      </c>
      <c r="C103" s="167" t="s">
        <v>15</v>
      </c>
      <c r="D103" s="167" t="s">
        <v>123</v>
      </c>
      <c r="E103" s="167" t="s">
        <v>187</v>
      </c>
      <c r="F103" s="168" t="s">
        <v>242</v>
      </c>
      <c r="G103" s="169" t="s">
        <v>24</v>
      </c>
      <c r="H103" s="169" t="s">
        <v>218</v>
      </c>
      <c r="I103" s="169" t="s">
        <v>186</v>
      </c>
      <c r="J103" s="169"/>
      <c r="K103" s="169"/>
      <c r="L103" s="181">
        <v>1</v>
      </c>
      <c r="M103" s="192">
        <f t="shared" si="2"/>
        <v>1</v>
      </c>
      <c r="N103" s="108"/>
      <c r="O103" s="56">
        <v>1</v>
      </c>
      <c r="P103" s="56">
        <v>1</v>
      </c>
      <c r="Q103" s="56"/>
      <c r="R103" s="57"/>
      <c r="S103" s="57"/>
      <c r="T103" s="56"/>
      <c r="U103" s="64"/>
      <c r="V103" s="64"/>
      <c r="W103" s="66"/>
      <c r="X103" s="58"/>
      <c r="Y103" s="109"/>
    </row>
    <row r="104" spans="1:25" ht="127.5" outlineLevel="2" x14ac:dyDescent="0.25">
      <c r="A104" s="28">
        <v>84</v>
      </c>
      <c r="B104" s="28" t="s">
        <v>135</v>
      </c>
      <c r="C104" s="167" t="s">
        <v>15</v>
      </c>
      <c r="D104" s="167" t="s">
        <v>50</v>
      </c>
      <c r="E104" s="167" t="s">
        <v>79</v>
      </c>
      <c r="F104" s="168" t="s">
        <v>243</v>
      </c>
      <c r="G104" s="169" t="s">
        <v>85</v>
      </c>
      <c r="H104" s="169" t="s">
        <v>218</v>
      </c>
      <c r="I104" s="169" t="s">
        <v>519</v>
      </c>
      <c r="J104" s="169"/>
      <c r="K104" s="169" t="s">
        <v>473</v>
      </c>
      <c r="L104" s="181">
        <v>1</v>
      </c>
      <c r="M104" s="192">
        <f t="shared" si="2"/>
        <v>1</v>
      </c>
      <c r="N104" s="108"/>
      <c r="O104" s="56">
        <v>1</v>
      </c>
      <c r="P104" s="56"/>
      <c r="Q104" s="56"/>
      <c r="R104" s="57"/>
      <c r="S104" s="57"/>
      <c r="T104" s="56"/>
      <c r="U104" s="64"/>
      <c r="V104" s="64"/>
      <c r="W104" s="66"/>
      <c r="X104" s="58"/>
      <c r="Y104" s="109"/>
    </row>
    <row r="105" spans="1:25" ht="165.75" outlineLevel="2" x14ac:dyDescent="0.25">
      <c r="A105" s="28">
        <v>135</v>
      </c>
      <c r="B105" s="28" t="s">
        <v>135</v>
      </c>
      <c r="C105" s="167" t="s">
        <v>15</v>
      </c>
      <c r="D105" s="167" t="s">
        <v>76</v>
      </c>
      <c r="E105" s="167" t="s">
        <v>80</v>
      </c>
      <c r="F105" s="168" t="s">
        <v>244</v>
      </c>
      <c r="G105" s="169" t="s">
        <v>85</v>
      </c>
      <c r="H105" s="169" t="s">
        <v>218</v>
      </c>
      <c r="I105" s="169" t="s">
        <v>475</v>
      </c>
      <c r="J105" s="169"/>
      <c r="K105" s="169" t="s">
        <v>473</v>
      </c>
      <c r="L105" s="181">
        <v>1</v>
      </c>
      <c r="M105" s="192">
        <f t="shared" si="2"/>
        <v>1</v>
      </c>
      <c r="N105" s="33"/>
      <c r="O105" s="44">
        <v>1</v>
      </c>
      <c r="P105" s="44"/>
      <c r="Q105" s="44"/>
      <c r="R105" s="39"/>
      <c r="S105" s="39"/>
      <c r="T105" s="44"/>
      <c r="U105" s="60"/>
      <c r="V105" s="60"/>
      <c r="W105" s="65"/>
      <c r="X105" s="23"/>
      <c r="Y105" s="21"/>
    </row>
    <row r="106" spans="1:25" ht="153" outlineLevel="2" x14ac:dyDescent="0.25">
      <c r="A106" s="28">
        <v>136</v>
      </c>
      <c r="B106" s="28" t="s">
        <v>135</v>
      </c>
      <c r="C106" s="167" t="s">
        <v>15</v>
      </c>
      <c r="D106" s="167" t="s">
        <v>77</v>
      </c>
      <c r="E106" s="167" t="s">
        <v>81</v>
      </c>
      <c r="F106" s="168" t="s">
        <v>245</v>
      </c>
      <c r="G106" s="169" t="s">
        <v>85</v>
      </c>
      <c r="H106" s="169" t="s">
        <v>218</v>
      </c>
      <c r="I106" s="169" t="s">
        <v>520</v>
      </c>
      <c r="J106" s="169"/>
      <c r="K106" s="169" t="s">
        <v>473</v>
      </c>
      <c r="L106" s="181">
        <v>1</v>
      </c>
      <c r="M106" s="192">
        <f t="shared" si="2"/>
        <v>1</v>
      </c>
      <c r="N106" s="33"/>
      <c r="O106" s="44">
        <v>1</v>
      </c>
      <c r="P106" s="44"/>
      <c r="Q106" s="44"/>
      <c r="R106" s="39"/>
      <c r="S106" s="39"/>
      <c r="T106" s="44"/>
      <c r="U106" s="60"/>
      <c r="V106" s="60"/>
      <c r="W106" s="65"/>
      <c r="X106" s="23"/>
      <c r="Y106" s="21"/>
    </row>
    <row r="107" spans="1:25" ht="89.25" outlineLevel="2" x14ac:dyDescent="0.25">
      <c r="A107" s="28">
        <v>137</v>
      </c>
      <c r="B107" s="28" t="s">
        <v>135</v>
      </c>
      <c r="C107" s="167" t="s">
        <v>15</v>
      </c>
      <c r="D107" s="167" t="s">
        <v>78</v>
      </c>
      <c r="E107" s="167" t="s">
        <v>82</v>
      </c>
      <c r="F107" s="168" t="s">
        <v>246</v>
      </c>
      <c r="G107" s="169" t="s">
        <v>85</v>
      </c>
      <c r="H107" s="169" t="s">
        <v>218</v>
      </c>
      <c r="I107" s="169" t="s">
        <v>521</v>
      </c>
      <c r="J107" s="169"/>
      <c r="K107" s="169" t="s">
        <v>473</v>
      </c>
      <c r="L107" s="181">
        <v>1</v>
      </c>
      <c r="M107" s="192">
        <f t="shared" si="2"/>
        <v>1</v>
      </c>
      <c r="N107" s="33"/>
      <c r="O107" s="44">
        <v>1</v>
      </c>
      <c r="P107" s="44"/>
      <c r="Q107" s="44"/>
      <c r="R107" s="39"/>
      <c r="S107" s="39"/>
      <c r="T107" s="44"/>
      <c r="U107" s="60"/>
      <c r="V107" s="60"/>
      <c r="W107" s="65"/>
      <c r="X107" s="23"/>
      <c r="Y107" s="21"/>
    </row>
    <row r="108" spans="1:25" s="250" customFormat="1" ht="89.25" outlineLevel="2" x14ac:dyDescent="0.25">
      <c r="A108" s="251">
        <v>85</v>
      </c>
      <c r="B108" s="251" t="s">
        <v>135</v>
      </c>
      <c r="C108" s="252" t="s">
        <v>15</v>
      </c>
      <c r="D108" s="252" t="s">
        <v>51</v>
      </c>
      <c r="E108" s="252" t="s">
        <v>84</v>
      </c>
      <c r="F108" s="253" t="s">
        <v>247</v>
      </c>
      <c r="G108" s="254" t="s">
        <v>85</v>
      </c>
      <c r="H108" s="254" t="s">
        <v>218</v>
      </c>
      <c r="I108" s="254" t="s">
        <v>584</v>
      </c>
      <c r="J108" s="254"/>
      <c r="K108" s="254"/>
      <c r="L108" s="241">
        <v>1</v>
      </c>
      <c r="M108" s="242">
        <v>1</v>
      </c>
      <c r="N108" s="243"/>
      <c r="O108" s="244">
        <v>1</v>
      </c>
      <c r="P108" s="244">
        <v>1</v>
      </c>
      <c r="Q108" s="244"/>
      <c r="R108" s="245"/>
      <c r="S108" s="245"/>
      <c r="T108" s="244"/>
      <c r="U108" s="246"/>
      <c r="V108" s="246"/>
      <c r="W108" s="247"/>
      <c r="X108" s="248"/>
      <c r="Y108" s="249"/>
    </row>
    <row r="109" spans="1:25" ht="127.5" outlineLevel="2" x14ac:dyDescent="0.25">
      <c r="A109" s="28">
        <v>140</v>
      </c>
      <c r="B109" s="28" t="s">
        <v>135</v>
      </c>
      <c r="C109" s="167" t="s">
        <v>15</v>
      </c>
      <c r="D109" s="167" t="s">
        <v>83</v>
      </c>
      <c r="E109" s="167" t="s">
        <v>86</v>
      </c>
      <c r="F109" s="168" t="s">
        <v>248</v>
      </c>
      <c r="G109" s="169" t="s">
        <v>85</v>
      </c>
      <c r="H109" s="169" t="s">
        <v>218</v>
      </c>
      <c r="I109" s="169" t="s">
        <v>522</v>
      </c>
      <c r="J109" s="169"/>
      <c r="K109" s="169" t="s">
        <v>473</v>
      </c>
      <c r="L109" s="181">
        <v>1</v>
      </c>
      <c r="M109" s="192">
        <f t="shared" si="2"/>
        <v>1</v>
      </c>
      <c r="N109" s="33"/>
      <c r="O109" s="44">
        <v>1</v>
      </c>
      <c r="P109" s="44"/>
      <c r="Q109" s="44"/>
      <c r="R109" s="39"/>
      <c r="S109" s="39"/>
      <c r="T109" s="44"/>
      <c r="U109" s="60"/>
      <c r="V109" s="60"/>
      <c r="W109" s="65"/>
      <c r="X109" s="23"/>
      <c r="Y109" s="40"/>
    </row>
    <row r="110" spans="1:25" ht="25.5" outlineLevel="2" x14ac:dyDescent="0.25">
      <c r="A110" s="28">
        <v>197</v>
      </c>
      <c r="B110" s="28"/>
      <c r="C110" s="167" t="s">
        <v>15</v>
      </c>
      <c r="D110" s="167" t="s">
        <v>128</v>
      </c>
      <c r="E110" s="167" t="s">
        <v>125</v>
      </c>
      <c r="F110" s="168" t="s">
        <v>129</v>
      </c>
      <c r="G110" s="169" t="s">
        <v>125</v>
      </c>
      <c r="H110" s="169" t="s">
        <v>218</v>
      </c>
      <c r="I110" s="169" t="s">
        <v>125</v>
      </c>
      <c r="J110" s="169"/>
      <c r="K110" s="169"/>
      <c r="L110" s="170">
        <f>0.1*27</f>
        <v>2.7</v>
      </c>
      <c r="M110" s="192">
        <f t="shared" si="2"/>
        <v>0</v>
      </c>
      <c r="N110" s="33"/>
      <c r="O110" s="44"/>
      <c r="P110" s="44">
        <v>0</v>
      </c>
      <c r="Q110" s="44"/>
      <c r="R110" s="39"/>
      <c r="S110" s="39"/>
      <c r="T110" s="44"/>
      <c r="U110" s="60"/>
      <c r="V110" s="60"/>
      <c r="W110" s="65"/>
      <c r="X110" s="23"/>
      <c r="Y110" s="40"/>
    </row>
    <row r="111" spans="1:25" ht="21" customHeight="1" outlineLevel="1" x14ac:dyDescent="0.25">
      <c r="A111" s="165" t="s">
        <v>52</v>
      </c>
      <c r="B111" s="166"/>
      <c r="C111" s="166"/>
      <c r="D111" s="166"/>
      <c r="E111" s="166"/>
      <c r="F111" s="166"/>
      <c r="G111" s="166"/>
      <c r="H111" s="166" t="s">
        <v>19</v>
      </c>
      <c r="I111" s="166"/>
      <c r="J111" s="166"/>
      <c r="K111" s="166"/>
      <c r="L111" s="166"/>
      <c r="M111" s="166" t="str">
        <f>IF(COUNT(O111,P111,Q111,#REF!,R111,S111,T111,U111,V111,W111,#REF!)&gt;0,SUM(O111,P111,Q111,#REF!,R111,S111,T111,U111,V111,W111,#REF!)/COUNT(O111,P111,Q111,#REF!,R111,S111,T111,U111,V111,W111,#REF!),"")</f>
        <v/>
      </c>
      <c r="N111" s="19"/>
      <c r="O111" s="19"/>
      <c r="P111" s="19"/>
      <c r="Q111" s="19"/>
      <c r="R111" s="19"/>
      <c r="S111" s="19"/>
      <c r="T111" s="19"/>
      <c r="U111" s="19"/>
      <c r="V111" s="19"/>
      <c r="W111" s="19"/>
      <c r="X111" s="20"/>
      <c r="Y111" s="11"/>
    </row>
    <row r="112" spans="1:25" s="250" customFormat="1" ht="114.75" outlineLevel="2" x14ac:dyDescent="0.25">
      <c r="A112" s="238">
        <v>187</v>
      </c>
      <c r="B112" s="238" t="s">
        <v>135</v>
      </c>
      <c r="C112" s="239" t="s">
        <v>15</v>
      </c>
      <c r="D112" s="239" t="s">
        <v>91</v>
      </c>
      <c r="E112" s="239" t="s">
        <v>147</v>
      </c>
      <c r="F112" s="240" t="s">
        <v>249</v>
      </c>
      <c r="G112" s="239" t="s">
        <v>24</v>
      </c>
      <c r="H112" s="239" t="s">
        <v>218</v>
      </c>
      <c r="I112" s="239" t="s">
        <v>567</v>
      </c>
      <c r="J112" s="239"/>
      <c r="K112" s="239"/>
      <c r="L112" s="241">
        <v>1</v>
      </c>
      <c r="M112" s="242">
        <v>1</v>
      </c>
      <c r="N112" s="243"/>
      <c r="O112" s="244">
        <v>1</v>
      </c>
      <c r="P112" s="244">
        <v>1</v>
      </c>
      <c r="Q112" s="244"/>
      <c r="R112" s="245"/>
      <c r="S112" s="245"/>
      <c r="T112" s="244"/>
      <c r="U112" s="246"/>
      <c r="V112" s="246"/>
      <c r="W112" s="247"/>
      <c r="X112" s="248"/>
      <c r="Y112" s="249"/>
    </row>
    <row r="113" spans="1:25" s="250" customFormat="1" ht="76.5" outlineLevel="2" x14ac:dyDescent="0.25">
      <c r="A113" s="251">
        <v>159</v>
      </c>
      <c r="B113" s="251" t="s">
        <v>135</v>
      </c>
      <c r="C113" s="252" t="s">
        <v>15</v>
      </c>
      <c r="D113" s="252" t="s">
        <v>94</v>
      </c>
      <c r="E113" s="252" t="s">
        <v>92</v>
      </c>
      <c r="F113" s="253" t="s">
        <v>250</v>
      </c>
      <c r="G113" s="254" t="s">
        <v>20</v>
      </c>
      <c r="H113" s="254" t="s">
        <v>218</v>
      </c>
      <c r="I113" s="254" t="s">
        <v>568</v>
      </c>
      <c r="J113" s="254"/>
      <c r="K113" s="254"/>
      <c r="L113" s="241">
        <v>1</v>
      </c>
      <c r="M113" s="242">
        <v>1</v>
      </c>
      <c r="N113" s="243"/>
      <c r="O113" s="244">
        <v>1</v>
      </c>
      <c r="P113" s="244">
        <v>1</v>
      </c>
      <c r="Q113" s="244"/>
      <c r="R113" s="245"/>
      <c r="S113" s="245"/>
      <c r="T113" s="244"/>
      <c r="U113" s="246"/>
      <c r="V113" s="246"/>
      <c r="W113" s="247"/>
      <c r="X113" s="248"/>
      <c r="Y113" s="249"/>
    </row>
    <row r="114" spans="1:25" s="250" customFormat="1" ht="38.25" outlineLevel="2" x14ac:dyDescent="0.25">
      <c r="A114" s="251">
        <v>160</v>
      </c>
      <c r="B114" s="251" t="s">
        <v>135</v>
      </c>
      <c r="C114" s="252" t="s">
        <v>15</v>
      </c>
      <c r="D114" s="252" t="s">
        <v>95</v>
      </c>
      <c r="E114" s="252" t="s">
        <v>93</v>
      </c>
      <c r="F114" s="253" t="s">
        <v>251</v>
      </c>
      <c r="G114" s="254" t="s">
        <v>20</v>
      </c>
      <c r="H114" s="254" t="s">
        <v>218</v>
      </c>
      <c r="I114" s="254" t="s">
        <v>158</v>
      </c>
      <c r="J114" s="254"/>
      <c r="K114" s="254"/>
      <c r="L114" s="241">
        <v>1</v>
      </c>
      <c r="M114" s="242">
        <v>1</v>
      </c>
      <c r="N114" s="243"/>
      <c r="O114" s="244">
        <v>1</v>
      </c>
      <c r="P114" s="244">
        <v>1</v>
      </c>
      <c r="Q114" s="244"/>
      <c r="R114" s="245"/>
      <c r="S114" s="245"/>
      <c r="T114" s="244"/>
      <c r="U114" s="246"/>
      <c r="V114" s="246"/>
      <c r="W114" s="247"/>
      <c r="X114" s="248"/>
      <c r="Y114" s="249"/>
    </row>
    <row r="115" spans="1:25" s="250" customFormat="1" ht="81" customHeight="1" outlineLevel="2" x14ac:dyDescent="0.25">
      <c r="A115" s="251">
        <v>161</v>
      </c>
      <c r="B115" s="251" t="s">
        <v>135</v>
      </c>
      <c r="C115" s="252" t="s">
        <v>15</v>
      </c>
      <c r="D115" s="252" t="s">
        <v>96</v>
      </c>
      <c r="E115" s="252" t="s">
        <v>103</v>
      </c>
      <c r="F115" s="253" t="s">
        <v>252</v>
      </c>
      <c r="G115" s="254" t="s">
        <v>85</v>
      </c>
      <c r="H115" s="254" t="s">
        <v>218</v>
      </c>
      <c r="I115" s="254" t="s">
        <v>569</v>
      </c>
      <c r="J115" s="254"/>
      <c r="K115" s="254"/>
      <c r="L115" s="241">
        <v>1</v>
      </c>
      <c r="M115" s="242">
        <v>1</v>
      </c>
      <c r="N115" s="243"/>
      <c r="O115" s="244">
        <v>1</v>
      </c>
      <c r="P115" s="244">
        <v>1</v>
      </c>
      <c r="Q115" s="244"/>
      <c r="R115" s="245"/>
      <c r="S115" s="245"/>
      <c r="T115" s="244"/>
      <c r="U115" s="246"/>
      <c r="V115" s="246"/>
      <c r="W115" s="247"/>
      <c r="X115" s="248"/>
      <c r="Y115" s="249"/>
    </row>
    <row r="116" spans="1:25" s="250" customFormat="1" ht="69.75" customHeight="1" outlineLevel="2" x14ac:dyDescent="0.25">
      <c r="A116" s="251">
        <v>162</v>
      </c>
      <c r="B116" s="251" t="s">
        <v>135</v>
      </c>
      <c r="C116" s="252" t="s">
        <v>15</v>
      </c>
      <c r="D116" s="252" t="s">
        <v>97</v>
      </c>
      <c r="E116" s="252" t="s">
        <v>104</v>
      </c>
      <c r="F116" s="253" t="s">
        <v>253</v>
      </c>
      <c r="G116" s="254" t="s">
        <v>85</v>
      </c>
      <c r="H116" s="254" t="s">
        <v>218</v>
      </c>
      <c r="I116" s="254" t="s">
        <v>570</v>
      </c>
      <c r="J116" s="254"/>
      <c r="K116" s="254"/>
      <c r="L116" s="241">
        <v>1</v>
      </c>
      <c r="M116" s="242">
        <v>1</v>
      </c>
      <c r="N116" s="243"/>
      <c r="O116" s="244">
        <v>1</v>
      </c>
      <c r="P116" s="244">
        <v>1</v>
      </c>
      <c r="Q116" s="244">
        <v>1</v>
      </c>
      <c r="R116" s="245"/>
      <c r="S116" s="245"/>
      <c r="T116" s="244"/>
      <c r="U116" s="246"/>
      <c r="V116" s="246"/>
      <c r="W116" s="247"/>
      <c r="X116" s="248"/>
      <c r="Y116" s="249"/>
    </row>
    <row r="117" spans="1:25" s="250" customFormat="1" ht="79.5" customHeight="1" outlineLevel="2" x14ac:dyDescent="0.25">
      <c r="A117" s="251">
        <v>163</v>
      </c>
      <c r="B117" s="251" t="s">
        <v>135</v>
      </c>
      <c r="C117" s="252" t="s">
        <v>15</v>
      </c>
      <c r="D117" s="252" t="s">
        <v>98</v>
      </c>
      <c r="E117" s="252" t="s">
        <v>105</v>
      </c>
      <c r="F117" s="253" t="s">
        <v>254</v>
      </c>
      <c r="G117" s="254" t="s">
        <v>85</v>
      </c>
      <c r="H117" s="254" t="s">
        <v>218</v>
      </c>
      <c r="I117" s="254" t="s">
        <v>571</v>
      </c>
      <c r="J117" s="254"/>
      <c r="K117" s="254"/>
      <c r="L117" s="241">
        <v>1</v>
      </c>
      <c r="M117" s="242">
        <v>1</v>
      </c>
      <c r="N117" s="243"/>
      <c r="O117" s="244">
        <v>1</v>
      </c>
      <c r="P117" s="244">
        <v>1</v>
      </c>
      <c r="Q117" s="244"/>
      <c r="R117" s="245"/>
      <c r="S117" s="245"/>
      <c r="T117" s="244"/>
      <c r="U117" s="246"/>
      <c r="V117" s="246"/>
      <c r="W117" s="247"/>
      <c r="X117" s="248"/>
      <c r="Y117" s="249"/>
    </row>
    <row r="118" spans="1:25" s="250" customFormat="1" ht="87.75" customHeight="1" outlineLevel="2" x14ac:dyDescent="0.25">
      <c r="A118" s="251">
        <v>164</v>
      </c>
      <c r="B118" s="251" t="s">
        <v>135</v>
      </c>
      <c r="C118" s="252" t="s">
        <v>15</v>
      </c>
      <c r="D118" s="252" t="s">
        <v>99</v>
      </c>
      <c r="E118" s="252" t="s">
        <v>106</v>
      </c>
      <c r="F118" s="253" t="s">
        <v>255</v>
      </c>
      <c r="G118" s="254" t="s">
        <v>85</v>
      </c>
      <c r="H118" s="254" t="s">
        <v>218</v>
      </c>
      <c r="I118" s="254" t="s">
        <v>572</v>
      </c>
      <c r="J118" s="254"/>
      <c r="K118" s="254"/>
      <c r="L118" s="241">
        <v>1</v>
      </c>
      <c r="M118" s="242">
        <v>1</v>
      </c>
      <c r="N118" s="243"/>
      <c r="O118" s="244">
        <v>1</v>
      </c>
      <c r="P118" s="244">
        <v>1</v>
      </c>
      <c r="Q118" s="244"/>
      <c r="R118" s="245"/>
      <c r="S118" s="245"/>
      <c r="T118" s="244"/>
      <c r="U118" s="246"/>
      <c r="V118" s="246"/>
      <c r="W118" s="247"/>
      <c r="X118" s="248"/>
      <c r="Y118" s="249"/>
    </row>
    <row r="119" spans="1:25" s="250" customFormat="1" ht="77.25" customHeight="1" outlineLevel="2" x14ac:dyDescent="0.25">
      <c r="A119" s="251">
        <v>165</v>
      </c>
      <c r="B119" s="251" t="s">
        <v>135</v>
      </c>
      <c r="C119" s="252" t="s">
        <v>15</v>
      </c>
      <c r="D119" s="252" t="s">
        <v>100</v>
      </c>
      <c r="E119" s="252" t="s">
        <v>107</v>
      </c>
      <c r="F119" s="253" t="s">
        <v>256</v>
      </c>
      <c r="G119" s="254" t="s">
        <v>85</v>
      </c>
      <c r="H119" s="254" t="s">
        <v>218</v>
      </c>
      <c r="I119" s="254" t="s">
        <v>573</v>
      </c>
      <c r="J119" s="254"/>
      <c r="K119" s="254"/>
      <c r="L119" s="241">
        <v>1</v>
      </c>
      <c r="M119" s="242">
        <v>1</v>
      </c>
      <c r="N119" s="243"/>
      <c r="O119" s="244">
        <v>1</v>
      </c>
      <c r="P119" s="244">
        <v>1</v>
      </c>
      <c r="Q119" s="244">
        <v>1</v>
      </c>
      <c r="R119" s="245"/>
      <c r="S119" s="245"/>
      <c r="T119" s="244"/>
      <c r="U119" s="246"/>
      <c r="V119" s="246"/>
      <c r="W119" s="247"/>
      <c r="X119" s="248"/>
      <c r="Y119" s="249"/>
    </row>
    <row r="120" spans="1:25" s="250" customFormat="1" ht="81" customHeight="1" outlineLevel="2" x14ac:dyDescent="0.25">
      <c r="A120" s="251">
        <v>166</v>
      </c>
      <c r="B120" s="251" t="s">
        <v>135</v>
      </c>
      <c r="C120" s="252" t="s">
        <v>15</v>
      </c>
      <c r="D120" s="252" t="s">
        <v>101</v>
      </c>
      <c r="E120" s="252" t="s">
        <v>108</v>
      </c>
      <c r="F120" s="253" t="s">
        <v>257</v>
      </c>
      <c r="G120" s="254" t="s">
        <v>85</v>
      </c>
      <c r="H120" s="254" t="s">
        <v>218</v>
      </c>
      <c r="I120" s="254" t="s">
        <v>574</v>
      </c>
      <c r="J120" s="254"/>
      <c r="K120" s="254"/>
      <c r="L120" s="241">
        <v>1</v>
      </c>
      <c r="M120" s="242">
        <v>1</v>
      </c>
      <c r="N120" s="243"/>
      <c r="O120" s="244">
        <v>1</v>
      </c>
      <c r="P120" s="244">
        <v>1</v>
      </c>
      <c r="Q120" s="244"/>
      <c r="R120" s="245"/>
      <c r="S120" s="245"/>
      <c r="T120" s="244"/>
      <c r="U120" s="246"/>
      <c r="V120" s="246"/>
      <c r="W120" s="247"/>
      <c r="X120" s="248"/>
      <c r="Y120" s="249"/>
    </row>
    <row r="121" spans="1:25" s="250" customFormat="1" ht="133.5" customHeight="1" outlineLevel="2" x14ac:dyDescent="0.25">
      <c r="A121" s="251">
        <v>167</v>
      </c>
      <c r="B121" s="251" t="s">
        <v>135</v>
      </c>
      <c r="C121" s="252" t="s">
        <v>15</v>
      </c>
      <c r="D121" s="252" t="s">
        <v>114</v>
      </c>
      <c r="E121" s="252" t="s">
        <v>109</v>
      </c>
      <c r="F121" s="253" t="s">
        <v>258</v>
      </c>
      <c r="G121" s="254" t="s">
        <v>87</v>
      </c>
      <c r="H121" s="254" t="s">
        <v>218</v>
      </c>
      <c r="I121" s="254" t="s">
        <v>575</v>
      </c>
      <c r="J121" s="254"/>
      <c r="K121" s="254"/>
      <c r="L121" s="241">
        <v>1</v>
      </c>
      <c r="M121" s="242">
        <v>1</v>
      </c>
      <c r="N121" s="243"/>
      <c r="O121" s="244">
        <v>1</v>
      </c>
      <c r="P121" s="244">
        <v>1</v>
      </c>
      <c r="Q121" s="244"/>
      <c r="R121" s="245"/>
      <c r="S121" s="245"/>
      <c r="T121" s="244"/>
      <c r="U121" s="246"/>
      <c r="V121" s="246"/>
      <c r="W121" s="247"/>
      <c r="X121" s="248"/>
      <c r="Y121" s="249"/>
    </row>
    <row r="122" spans="1:25" s="250" customFormat="1" ht="105.75" customHeight="1" outlineLevel="2" x14ac:dyDescent="0.25">
      <c r="A122" s="251">
        <v>168</v>
      </c>
      <c r="B122" s="251" t="s">
        <v>135</v>
      </c>
      <c r="C122" s="252" t="s">
        <v>15</v>
      </c>
      <c r="D122" s="252" t="s">
        <v>115</v>
      </c>
      <c r="E122" s="252" t="s">
        <v>110</v>
      </c>
      <c r="F122" s="253" t="s">
        <v>259</v>
      </c>
      <c r="G122" s="254" t="s">
        <v>87</v>
      </c>
      <c r="H122" s="254" t="s">
        <v>218</v>
      </c>
      <c r="I122" s="254" t="s">
        <v>576</v>
      </c>
      <c r="J122" s="254"/>
      <c r="K122" s="254"/>
      <c r="L122" s="241">
        <v>1</v>
      </c>
      <c r="M122" s="242">
        <v>1</v>
      </c>
      <c r="N122" s="243"/>
      <c r="O122" s="244">
        <v>1</v>
      </c>
      <c r="P122" s="244">
        <v>1</v>
      </c>
      <c r="Q122" s="244">
        <v>1</v>
      </c>
      <c r="R122" s="245"/>
      <c r="S122" s="245"/>
      <c r="T122" s="244"/>
      <c r="U122" s="246"/>
      <c r="V122" s="246"/>
      <c r="W122" s="247"/>
      <c r="X122" s="248"/>
      <c r="Y122" s="249"/>
    </row>
    <row r="123" spans="1:25" s="250" customFormat="1" ht="103.5" customHeight="1" outlineLevel="2" x14ac:dyDescent="0.25">
      <c r="A123" s="251">
        <v>169</v>
      </c>
      <c r="B123" s="251" t="s">
        <v>135</v>
      </c>
      <c r="C123" s="252" t="s">
        <v>15</v>
      </c>
      <c r="D123" s="252" t="s">
        <v>116</v>
      </c>
      <c r="E123" s="252" t="s">
        <v>111</v>
      </c>
      <c r="F123" s="253" t="s">
        <v>260</v>
      </c>
      <c r="G123" s="254" t="s">
        <v>87</v>
      </c>
      <c r="H123" s="254" t="s">
        <v>218</v>
      </c>
      <c r="I123" s="254" t="s">
        <v>577</v>
      </c>
      <c r="J123" s="254"/>
      <c r="K123" s="254"/>
      <c r="L123" s="241">
        <v>1</v>
      </c>
      <c r="M123" s="242">
        <v>1</v>
      </c>
      <c r="N123" s="243"/>
      <c r="O123" s="244">
        <v>1</v>
      </c>
      <c r="P123" s="244">
        <v>1</v>
      </c>
      <c r="Q123" s="244"/>
      <c r="R123" s="245"/>
      <c r="S123" s="245"/>
      <c r="T123" s="244"/>
      <c r="U123" s="246"/>
      <c r="V123" s="246"/>
      <c r="W123" s="247"/>
      <c r="X123" s="248"/>
      <c r="Y123" s="249"/>
    </row>
    <row r="124" spans="1:25" ht="25.5" outlineLevel="2" x14ac:dyDescent="0.25">
      <c r="A124" s="28">
        <v>198</v>
      </c>
      <c r="B124" s="28"/>
      <c r="C124" s="167" t="s">
        <v>15</v>
      </c>
      <c r="D124" s="167" t="s">
        <v>130</v>
      </c>
      <c r="E124" s="167" t="s">
        <v>125</v>
      </c>
      <c r="F124" s="168" t="s">
        <v>131</v>
      </c>
      <c r="G124" s="169" t="s">
        <v>125</v>
      </c>
      <c r="H124" s="169" t="s">
        <v>218</v>
      </c>
      <c r="I124" s="169" t="s">
        <v>125</v>
      </c>
      <c r="J124" s="169"/>
      <c r="K124" s="169" t="s">
        <v>19</v>
      </c>
      <c r="L124" s="170">
        <f>0.1*9</f>
        <v>0.9</v>
      </c>
      <c r="M124" s="192">
        <f t="shared" ref="M124" si="3">IF(COUNT(O124,P124,Q124,R124,S124,T124,U124,V124,W124)&gt;0,SUM(O124,P124,Q124,R124,S124,T124,U124,V124,W124)/COUNT(O124,P124,Q124,R124,S124,T124,U124,V124,W124),"")</f>
        <v>0</v>
      </c>
      <c r="N124" s="33"/>
      <c r="O124" s="44"/>
      <c r="P124" s="44">
        <v>0</v>
      </c>
      <c r="Q124" s="44"/>
      <c r="R124" s="39"/>
      <c r="S124" s="39"/>
      <c r="T124" s="44"/>
      <c r="U124" s="60"/>
      <c r="V124" s="60"/>
      <c r="W124" s="65"/>
      <c r="X124" s="23"/>
      <c r="Y124" s="40"/>
    </row>
    <row r="125" spans="1:25" ht="21" customHeight="1" outlineLevel="1" x14ac:dyDescent="0.25">
      <c r="A125" s="165" t="s">
        <v>53</v>
      </c>
      <c r="B125" s="166"/>
      <c r="C125" s="166"/>
      <c r="D125" s="166"/>
      <c r="E125" s="166"/>
      <c r="F125" s="166"/>
      <c r="G125" s="166"/>
      <c r="H125" s="166" t="s">
        <v>19</v>
      </c>
      <c r="I125" s="166"/>
      <c r="J125" s="166"/>
      <c r="K125" s="166"/>
      <c r="L125" s="166"/>
      <c r="M125" s="166" t="str">
        <f>IF(COUNT(O125,P125,Q125,#REF!,R125,S125,T125,U125,V125,W125,#REF!)&gt;0,SUM(O125,P125,Q125,#REF!,R125,S125,T125,U125,V125,W125,#REF!)/COUNT(O125,P125,Q125,#REF!,R125,S125,T125,U125,V125,W125,#REF!),"")</f>
        <v/>
      </c>
      <c r="N125" s="19"/>
      <c r="O125" s="19"/>
      <c r="P125" s="19"/>
      <c r="Q125" s="19"/>
      <c r="R125" s="19"/>
      <c r="S125" s="19"/>
      <c r="T125" s="19"/>
      <c r="U125" s="19"/>
      <c r="V125" s="19"/>
      <c r="W125" s="19"/>
      <c r="X125" s="20"/>
      <c r="Y125" s="11"/>
    </row>
    <row r="126" spans="1:25" s="250" customFormat="1" ht="27" customHeight="1" outlineLevel="2" x14ac:dyDescent="0.25">
      <c r="A126" s="251">
        <v>201</v>
      </c>
      <c r="B126" s="251" t="s">
        <v>135</v>
      </c>
      <c r="C126" s="252" t="s">
        <v>15</v>
      </c>
      <c r="D126" s="252" t="s">
        <v>148</v>
      </c>
      <c r="E126" s="252" t="s">
        <v>149</v>
      </c>
      <c r="F126" s="253" t="s">
        <v>261</v>
      </c>
      <c r="G126" s="254" t="s">
        <v>26</v>
      </c>
      <c r="H126" s="254" t="s">
        <v>218</v>
      </c>
      <c r="I126" s="254" t="s">
        <v>578</v>
      </c>
      <c r="J126" s="255"/>
      <c r="K126" s="254"/>
      <c r="L126" s="256">
        <v>1</v>
      </c>
      <c r="M126" s="242">
        <v>1</v>
      </c>
      <c r="N126" s="257"/>
      <c r="O126" s="244">
        <v>1</v>
      </c>
      <c r="P126" s="244">
        <v>1</v>
      </c>
      <c r="Q126" s="244"/>
      <c r="R126" s="245"/>
      <c r="S126" s="245"/>
      <c r="T126" s="244"/>
      <c r="U126" s="246"/>
      <c r="V126" s="246"/>
      <c r="W126" s="247"/>
      <c r="X126" s="248"/>
      <c r="Y126" s="257"/>
    </row>
    <row r="127" spans="1:25" s="250" customFormat="1" ht="24.75" customHeight="1" outlineLevel="2" x14ac:dyDescent="0.25">
      <c r="A127" s="258">
        <v>233</v>
      </c>
      <c r="B127" s="259" t="s">
        <v>135</v>
      </c>
      <c r="C127" s="252" t="s">
        <v>15</v>
      </c>
      <c r="D127" s="252" t="s">
        <v>161</v>
      </c>
      <c r="E127" s="260" t="s">
        <v>163</v>
      </c>
      <c r="F127" s="261" t="s">
        <v>262</v>
      </c>
      <c r="G127" s="254" t="s">
        <v>26</v>
      </c>
      <c r="H127" s="254" t="s">
        <v>218</v>
      </c>
      <c r="I127" s="262" t="s">
        <v>579</v>
      </c>
      <c r="J127" s="262"/>
      <c r="K127" s="254"/>
      <c r="L127" s="256">
        <v>1</v>
      </c>
      <c r="M127" s="242">
        <v>1</v>
      </c>
      <c r="N127" s="257"/>
      <c r="O127" s="263">
        <v>1</v>
      </c>
      <c r="P127" s="263">
        <v>1</v>
      </c>
      <c r="Q127" s="263"/>
      <c r="R127" s="263"/>
      <c r="S127" s="263"/>
      <c r="T127" s="263"/>
      <c r="U127" s="246"/>
      <c r="V127" s="246"/>
      <c r="W127" s="247"/>
      <c r="X127" s="248"/>
      <c r="Y127" s="264"/>
    </row>
    <row r="128" spans="1:25" s="250" customFormat="1" ht="38.25" outlineLevel="2" x14ac:dyDescent="0.25">
      <c r="A128" s="258">
        <v>234</v>
      </c>
      <c r="B128" s="259" t="s">
        <v>135</v>
      </c>
      <c r="C128" s="252" t="s">
        <v>15</v>
      </c>
      <c r="D128" s="252" t="s">
        <v>166</v>
      </c>
      <c r="E128" s="260" t="s">
        <v>165</v>
      </c>
      <c r="F128" s="261" t="s">
        <v>263</v>
      </c>
      <c r="G128" s="254" t="s">
        <v>26</v>
      </c>
      <c r="H128" s="254" t="s">
        <v>218</v>
      </c>
      <c r="I128" s="262" t="s">
        <v>580</v>
      </c>
      <c r="J128" s="262"/>
      <c r="K128" s="254"/>
      <c r="L128" s="256">
        <v>1</v>
      </c>
      <c r="M128" s="242">
        <v>1</v>
      </c>
      <c r="N128" s="257"/>
      <c r="O128" s="263">
        <v>1</v>
      </c>
      <c r="P128" s="263">
        <v>1</v>
      </c>
      <c r="Q128" s="263"/>
      <c r="R128" s="263"/>
      <c r="S128" s="263"/>
      <c r="T128" s="263"/>
      <c r="U128" s="246"/>
      <c r="V128" s="246"/>
      <c r="W128" s="247"/>
      <c r="X128" s="248"/>
      <c r="Y128" s="264"/>
    </row>
    <row r="129" spans="1:25" s="250" customFormat="1" ht="38.25" outlineLevel="2" x14ac:dyDescent="0.25">
      <c r="A129" s="258">
        <v>235</v>
      </c>
      <c r="B129" s="259" t="s">
        <v>135</v>
      </c>
      <c r="C129" s="252" t="s">
        <v>15</v>
      </c>
      <c r="D129" s="252" t="s">
        <v>162</v>
      </c>
      <c r="E129" s="260" t="s">
        <v>164</v>
      </c>
      <c r="F129" s="261" t="s">
        <v>264</v>
      </c>
      <c r="G129" s="254" t="s">
        <v>26</v>
      </c>
      <c r="H129" s="254" t="s">
        <v>218</v>
      </c>
      <c r="I129" s="262" t="s">
        <v>581</v>
      </c>
      <c r="J129" s="262"/>
      <c r="K129" s="254"/>
      <c r="L129" s="256">
        <v>1</v>
      </c>
      <c r="M129" s="242">
        <v>1</v>
      </c>
      <c r="N129" s="257"/>
      <c r="O129" s="263">
        <v>1</v>
      </c>
      <c r="P129" s="263">
        <v>1</v>
      </c>
      <c r="Q129" s="263"/>
      <c r="R129" s="263"/>
      <c r="S129" s="263"/>
      <c r="T129" s="263"/>
      <c r="U129" s="246"/>
      <c r="V129" s="246"/>
      <c r="W129" s="247"/>
      <c r="X129" s="248"/>
      <c r="Y129" s="264"/>
    </row>
    <row r="130" spans="1:25" ht="21" customHeight="1" outlineLevel="1" x14ac:dyDescent="0.25">
      <c r="A130" s="165" t="s">
        <v>18</v>
      </c>
      <c r="B130" s="166"/>
      <c r="C130" s="166"/>
      <c r="D130" s="166"/>
      <c r="E130" s="166"/>
      <c r="F130" s="166"/>
      <c r="G130" s="166"/>
      <c r="H130" s="166" t="s">
        <v>19</v>
      </c>
      <c r="I130" s="166"/>
      <c r="J130" s="166"/>
      <c r="K130" s="166"/>
      <c r="L130" s="166"/>
      <c r="M130" s="166" t="str">
        <f>IF(COUNT(O130,P130,Q130,#REF!,R130,S130,T130,U130,V130,W130,#REF!)&gt;0,SUM(O130,P130,Q130,#REF!,R130,S130,T130,U130,V130,W130,#REF!)/COUNT(O130,P130,Q130,#REF!,R130,S130,T130,U130,V130,W130,#REF!),"")</f>
        <v/>
      </c>
      <c r="N130" s="19"/>
      <c r="O130" s="19"/>
      <c r="P130" s="19"/>
      <c r="Q130" s="19"/>
      <c r="R130" s="19"/>
      <c r="S130" s="19"/>
      <c r="T130" s="19"/>
      <c r="U130" s="19"/>
      <c r="V130" s="19"/>
      <c r="W130" s="19"/>
      <c r="X130" s="20"/>
    </row>
    <row r="131" spans="1:25" s="85" customFormat="1" ht="25.5" outlineLevel="2" x14ac:dyDescent="0.25">
      <c r="A131" s="217">
        <v>241</v>
      </c>
      <c r="B131" s="28" t="s">
        <v>135</v>
      </c>
      <c r="C131" s="169" t="s">
        <v>15</v>
      </c>
      <c r="D131" s="169" t="s">
        <v>192</v>
      </c>
      <c r="E131" s="218" t="s">
        <v>216</v>
      </c>
      <c r="F131" s="219" t="s">
        <v>486</v>
      </c>
      <c r="G131" s="169"/>
      <c r="H131" s="218" t="s">
        <v>218</v>
      </c>
      <c r="I131" s="169" t="s">
        <v>487</v>
      </c>
      <c r="J131" s="169"/>
      <c r="K131" s="169"/>
      <c r="L131" s="181">
        <v>1</v>
      </c>
      <c r="M131" s="192">
        <f t="shared" ref="M131" si="4">IF(COUNT(O131,P131,Q131,R131,S131,T131,U131,V131,W131)&gt;0,SUM(O131,P131,Q131,R131,S131,T131,U131,V131,W131)/COUNT(O131,P131,Q131,R131,S131,T131,U131,V131,W131),"")</f>
        <v>1</v>
      </c>
      <c r="N131" s="155"/>
      <c r="O131" s="156">
        <v>1</v>
      </c>
      <c r="P131" s="156"/>
      <c r="Q131" s="156">
        <v>1</v>
      </c>
      <c r="R131" s="157"/>
      <c r="S131" s="157"/>
      <c r="T131" s="156"/>
      <c r="U131" s="158"/>
      <c r="V131" s="158"/>
      <c r="W131" s="159"/>
      <c r="X131" s="160"/>
      <c r="Y131" s="161"/>
    </row>
    <row r="132" spans="1:25" ht="21" customHeight="1" outlineLevel="1" x14ac:dyDescent="0.25">
      <c r="A132" s="165" t="s">
        <v>22</v>
      </c>
      <c r="B132" s="220"/>
      <c r="C132" s="220"/>
      <c r="D132" s="220"/>
      <c r="E132" s="220"/>
      <c r="F132" s="220"/>
      <c r="G132" s="166"/>
      <c r="H132" s="166" t="s">
        <v>19</v>
      </c>
      <c r="I132" s="166"/>
      <c r="J132" s="166"/>
      <c r="K132" s="166"/>
      <c r="L132" s="166"/>
      <c r="M132" s="166" t="str">
        <f>IF(COUNT(O132,P132,Q132,#REF!,R132,S132,T132,U132,V132,W132,#REF!)&gt;0,SUM(O132,P132,Q132,#REF!,R132,S132,T132,U132,V132,W132,#REF!)/COUNT(O132,P132,Q132,#REF!,R132,S132,T132,U132,V132,W132,#REF!),"")</f>
        <v/>
      </c>
      <c r="N132" s="19"/>
      <c r="O132" s="19"/>
      <c r="P132" s="19"/>
      <c r="Q132" s="19"/>
      <c r="R132" s="19"/>
      <c r="S132" s="19"/>
      <c r="T132" s="19"/>
      <c r="U132" s="19"/>
      <c r="V132" s="19"/>
      <c r="W132" s="19"/>
      <c r="X132" s="20"/>
      <c r="Y132" s="27"/>
    </row>
    <row r="133" spans="1:25" ht="306" outlineLevel="2" x14ac:dyDescent="0.25">
      <c r="A133" s="28">
        <v>14</v>
      </c>
      <c r="B133" s="28" t="s">
        <v>135</v>
      </c>
      <c r="C133" s="167" t="s">
        <v>15</v>
      </c>
      <c r="D133" s="167" t="s">
        <v>32</v>
      </c>
      <c r="E133" s="221" t="s">
        <v>30</v>
      </c>
      <c r="F133" s="221" t="s">
        <v>485</v>
      </c>
      <c r="G133" s="169" t="s">
        <v>20</v>
      </c>
      <c r="H133" s="169" t="s">
        <v>265</v>
      </c>
      <c r="I133" s="169" t="s">
        <v>523</v>
      </c>
      <c r="J133" s="222" t="s">
        <v>182</v>
      </c>
      <c r="K133" s="169" t="s">
        <v>473</v>
      </c>
      <c r="L133" s="181">
        <v>1</v>
      </c>
      <c r="M133" s="192">
        <f t="shared" ref="M133:M137" si="5">IF(COUNT(O133,P133,Q133,R133,S133,T133,U133,V133,W133)&gt;0,SUM(O133,P133,Q133,R133,S133,T133,U133,V133,W133)/COUNT(O133,P133,Q133,R133,S133,T133,U133,V133,W133),"")</f>
        <v>1</v>
      </c>
      <c r="N133" s="33"/>
      <c r="O133" s="44"/>
      <c r="P133" s="44"/>
      <c r="Q133" s="44"/>
      <c r="R133" s="39">
        <v>1</v>
      </c>
      <c r="S133" s="39"/>
      <c r="T133" s="44"/>
      <c r="U133" s="60"/>
      <c r="V133" s="60"/>
      <c r="W133" s="65"/>
      <c r="X133" s="23"/>
      <c r="Y133" s="27"/>
    </row>
    <row r="134" spans="1:25" ht="191.25" outlineLevel="2" x14ac:dyDescent="0.25">
      <c r="A134" s="28">
        <v>27</v>
      </c>
      <c r="B134" s="28" t="s">
        <v>135</v>
      </c>
      <c r="C134" s="167" t="s">
        <v>15</v>
      </c>
      <c r="D134" s="223" t="s">
        <v>33</v>
      </c>
      <c r="E134" s="221" t="s">
        <v>31</v>
      </c>
      <c r="F134" s="224" t="s">
        <v>266</v>
      </c>
      <c r="G134" s="169" t="s">
        <v>41</v>
      </c>
      <c r="H134" s="169" t="s">
        <v>265</v>
      </c>
      <c r="I134" s="169" t="s">
        <v>524</v>
      </c>
      <c r="J134" s="222" t="s">
        <v>182</v>
      </c>
      <c r="K134" s="169" t="s">
        <v>473</v>
      </c>
      <c r="L134" s="181">
        <v>1</v>
      </c>
      <c r="M134" s="192">
        <f t="shared" si="5"/>
        <v>1</v>
      </c>
      <c r="N134" s="33"/>
      <c r="O134" s="44"/>
      <c r="P134" s="44"/>
      <c r="Q134" s="44"/>
      <c r="R134" s="39">
        <v>1</v>
      </c>
      <c r="S134" s="39"/>
      <c r="T134" s="44"/>
      <c r="U134" s="60"/>
      <c r="V134" s="60"/>
      <c r="W134" s="65"/>
      <c r="X134" s="23"/>
      <c r="Y134" s="27"/>
    </row>
    <row r="135" spans="1:25" s="103" customFormat="1" ht="76.5" outlineLevel="2" x14ac:dyDescent="0.25">
      <c r="A135" s="28">
        <v>29</v>
      </c>
      <c r="B135" s="28" t="s">
        <v>135</v>
      </c>
      <c r="C135" s="167" t="s">
        <v>15</v>
      </c>
      <c r="D135" s="223" t="s">
        <v>34</v>
      </c>
      <c r="E135" s="221" t="s">
        <v>44</v>
      </c>
      <c r="F135" s="224" t="s">
        <v>267</v>
      </c>
      <c r="G135" s="169" t="s">
        <v>25</v>
      </c>
      <c r="H135" s="169" t="s">
        <v>265</v>
      </c>
      <c r="I135" s="169" t="s">
        <v>211</v>
      </c>
      <c r="J135" s="222"/>
      <c r="K135" s="169" t="s">
        <v>473</v>
      </c>
      <c r="L135" s="181">
        <v>1</v>
      </c>
      <c r="M135" s="192">
        <f t="shared" si="5"/>
        <v>1</v>
      </c>
      <c r="N135" s="101"/>
      <c r="O135" s="106"/>
      <c r="P135" s="106"/>
      <c r="Q135" s="106"/>
      <c r="R135" s="104">
        <v>1</v>
      </c>
      <c r="S135" s="106"/>
      <c r="T135" s="106"/>
      <c r="U135" s="105"/>
      <c r="V135" s="105"/>
      <c r="W135" s="107"/>
      <c r="X135" s="102"/>
      <c r="Y135" s="154"/>
    </row>
    <row r="136" spans="1:25" ht="76.5" outlineLevel="2" x14ac:dyDescent="0.25">
      <c r="A136" s="28">
        <v>156</v>
      </c>
      <c r="B136" s="28" t="s">
        <v>135</v>
      </c>
      <c r="C136" s="167" t="s">
        <v>15</v>
      </c>
      <c r="D136" s="223" t="s">
        <v>89</v>
      </c>
      <c r="E136" s="221" t="s">
        <v>90</v>
      </c>
      <c r="F136" s="168" t="s">
        <v>268</v>
      </c>
      <c r="G136" s="169" t="s">
        <v>112</v>
      </c>
      <c r="H136" s="169" t="s">
        <v>265</v>
      </c>
      <c r="I136" s="169" t="s">
        <v>525</v>
      </c>
      <c r="J136" s="222" t="s">
        <v>183</v>
      </c>
      <c r="K136" s="169" t="s">
        <v>473</v>
      </c>
      <c r="L136" s="181">
        <v>1</v>
      </c>
      <c r="M136" s="192">
        <f t="shared" si="5"/>
        <v>1</v>
      </c>
      <c r="N136" s="33"/>
      <c r="O136" s="44"/>
      <c r="P136" s="44"/>
      <c r="Q136" s="44"/>
      <c r="R136" s="39">
        <v>1</v>
      </c>
      <c r="S136" s="39"/>
      <c r="T136" s="44"/>
      <c r="U136" s="60"/>
      <c r="V136" s="60"/>
      <c r="W136" s="65"/>
      <c r="X136" s="23"/>
      <c r="Y136" s="27"/>
    </row>
    <row r="137" spans="1:25" ht="51" outlineLevel="2" x14ac:dyDescent="0.25">
      <c r="A137" s="28">
        <v>194</v>
      </c>
      <c r="B137" s="28"/>
      <c r="C137" s="167" t="s">
        <v>15</v>
      </c>
      <c r="D137" s="223" t="s">
        <v>153</v>
      </c>
      <c r="E137" s="221" t="s">
        <v>125</v>
      </c>
      <c r="F137" s="168" t="s">
        <v>132</v>
      </c>
      <c r="G137" s="216" t="s">
        <v>125</v>
      </c>
      <c r="H137" s="169" t="s">
        <v>265</v>
      </c>
      <c r="I137" s="169" t="s">
        <v>125</v>
      </c>
      <c r="J137" s="218"/>
      <c r="K137" s="169" t="s">
        <v>19</v>
      </c>
      <c r="L137" s="225">
        <f>0.1*4</f>
        <v>0.4</v>
      </c>
      <c r="M137" s="192">
        <f t="shared" si="5"/>
        <v>0</v>
      </c>
      <c r="N137" s="33"/>
      <c r="O137" s="44"/>
      <c r="P137" s="44"/>
      <c r="Q137" s="44"/>
      <c r="R137" s="39"/>
      <c r="S137" s="39">
        <v>0</v>
      </c>
      <c r="T137" s="44"/>
      <c r="U137" s="60"/>
      <c r="V137" s="60"/>
      <c r="W137" s="65"/>
      <c r="X137" s="23"/>
      <c r="Y137" s="27"/>
    </row>
    <row r="138" spans="1:25" ht="21" customHeight="1" outlineLevel="1" x14ac:dyDescent="0.25">
      <c r="A138" s="165" t="s">
        <v>17</v>
      </c>
      <c r="B138" s="220"/>
      <c r="C138" s="220"/>
      <c r="D138" s="220"/>
      <c r="E138" s="220"/>
      <c r="F138" s="220"/>
      <c r="G138" s="166"/>
      <c r="H138" s="166" t="s">
        <v>19</v>
      </c>
      <c r="I138" s="166"/>
      <c r="J138" s="166"/>
      <c r="K138" s="166"/>
      <c r="L138" s="166"/>
      <c r="M138" s="166" t="str">
        <f>IF(COUNT(O138,P138,Q138,#REF!,R138,S138,T138,U138,V138,W138,#REF!)&gt;0,SUM(O138,P138,Q138,#REF!,R138,S138,T138,U138,V138,W138,#REF!)/COUNT(O138,P138,Q138,#REF!,R138,S138,T138,U138,V138,W138,#REF!),"")</f>
        <v/>
      </c>
      <c r="N138" s="19"/>
      <c r="O138" s="19"/>
      <c r="P138" s="19"/>
      <c r="Q138" s="19"/>
      <c r="R138" s="19"/>
      <c r="S138" s="19"/>
      <c r="T138" s="19"/>
      <c r="U138" s="19"/>
      <c r="V138" s="19"/>
      <c r="W138" s="19"/>
      <c r="X138" s="20"/>
      <c r="Y138" s="27"/>
    </row>
    <row r="139" spans="1:25" ht="139.5" customHeight="1" outlineLevel="2" x14ac:dyDescent="0.25">
      <c r="A139" s="28">
        <v>32</v>
      </c>
      <c r="B139" s="28" t="s">
        <v>135</v>
      </c>
      <c r="C139" s="168" t="s">
        <v>15</v>
      </c>
      <c r="D139" s="199" t="s">
        <v>35</v>
      </c>
      <c r="E139" s="199" t="s">
        <v>42</v>
      </c>
      <c r="F139" s="199" t="s">
        <v>269</v>
      </c>
      <c r="G139" s="199" t="s">
        <v>20</v>
      </c>
      <c r="H139" s="169" t="s">
        <v>265</v>
      </c>
      <c r="I139" s="169" t="s">
        <v>214</v>
      </c>
      <c r="J139" s="199"/>
      <c r="K139" s="169" t="s">
        <v>488</v>
      </c>
      <c r="L139" s="226">
        <v>1</v>
      </c>
      <c r="M139" s="192">
        <f t="shared" ref="M139:M144" si="6">IF(COUNT(O139,P139,Q139,R139,S139,T139,U139,V139,W139)&gt;0,SUM(O139,P139,Q139,R139,S139,T139,U139,V139,W139)/COUNT(O139,P139,Q139,R139,S139,T139,U139,V139,W139),"")</f>
        <v>1</v>
      </c>
      <c r="N139" s="33"/>
      <c r="O139" s="44"/>
      <c r="P139" s="44"/>
      <c r="Q139" s="44"/>
      <c r="R139" s="39">
        <v>1</v>
      </c>
      <c r="S139" s="39">
        <v>1</v>
      </c>
      <c r="T139" s="44"/>
      <c r="U139" s="60"/>
      <c r="V139" s="60"/>
      <c r="W139" s="65"/>
      <c r="X139" s="23"/>
      <c r="Y139" s="27"/>
    </row>
    <row r="140" spans="1:25" ht="140.25" customHeight="1" outlineLevel="2" x14ac:dyDescent="0.25">
      <c r="A140" s="28">
        <v>33</v>
      </c>
      <c r="B140" s="28" t="s">
        <v>135</v>
      </c>
      <c r="C140" s="167" t="s">
        <v>15</v>
      </c>
      <c r="D140" s="199" t="s">
        <v>36</v>
      </c>
      <c r="E140" s="169" t="s">
        <v>43</v>
      </c>
      <c r="F140" s="199" t="s">
        <v>270</v>
      </c>
      <c r="G140" s="169" t="s">
        <v>20</v>
      </c>
      <c r="H140" s="169" t="s">
        <v>265</v>
      </c>
      <c r="I140" s="169" t="s">
        <v>215</v>
      </c>
      <c r="J140" s="227"/>
      <c r="K140" s="169" t="s">
        <v>465</v>
      </c>
      <c r="L140" s="181">
        <v>1</v>
      </c>
      <c r="M140" s="192">
        <f t="shared" si="6"/>
        <v>0.96666666666666667</v>
      </c>
      <c r="N140" s="33"/>
      <c r="O140" s="44"/>
      <c r="P140" s="44"/>
      <c r="Q140" s="44"/>
      <c r="R140" s="39">
        <v>1</v>
      </c>
      <c r="S140" s="39">
        <v>0.9</v>
      </c>
      <c r="T140" s="44">
        <v>1</v>
      </c>
      <c r="U140" s="60"/>
      <c r="V140" s="60"/>
      <c r="W140" s="65"/>
      <c r="X140" s="23"/>
      <c r="Y140" s="27"/>
    </row>
    <row r="141" spans="1:25" ht="102" outlineLevel="2" x14ac:dyDescent="0.25">
      <c r="A141" s="172">
        <v>35</v>
      </c>
      <c r="B141" s="172" t="s">
        <v>135</v>
      </c>
      <c r="C141" s="174" t="s">
        <v>15</v>
      </c>
      <c r="D141" s="174" t="s">
        <v>37</v>
      </c>
      <c r="E141" s="228" t="s">
        <v>177</v>
      </c>
      <c r="F141" s="174" t="s">
        <v>271</v>
      </c>
      <c r="G141" s="174" t="s">
        <v>26</v>
      </c>
      <c r="H141" s="173" t="s">
        <v>265</v>
      </c>
      <c r="I141" s="173" t="s">
        <v>539</v>
      </c>
      <c r="J141" s="174"/>
      <c r="K141" s="173" t="s">
        <v>526</v>
      </c>
      <c r="L141" s="226">
        <v>1</v>
      </c>
      <c r="M141" s="192">
        <f t="shared" si="6"/>
        <v>1</v>
      </c>
      <c r="N141" s="33"/>
      <c r="O141" s="44"/>
      <c r="P141" s="44"/>
      <c r="Q141" s="44"/>
      <c r="R141" s="39">
        <v>1</v>
      </c>
      <c r="S141" s="39">
        <v>1</v>
      </c>
      <c r="T141" s="44"/>
      <c r="U141" s="60"/>
      <c r="V141" s="60"/>
      <c r="W141" s="65"/>
      <c r="X141" s="23"/>
      <c r="Y141" s="27"/>
    </row>
    <row r="142" spans="1:25" ht="102" outlineLevel="2" x14ac:dyDescent="0.25">
      <c r="A142" s="172">
        <v>36</v>
      </c>
      <c r="B142" s="172" t="s">
        <v>135</v>
      </c>
      <c r="C142" s="173" t="s">
        <v>15</v>
      </c>
      <c r="D142" s="174" t="s">
        <v>38</v>
      </c>
      <c r="E142" s="229" t="s">
        <v>178</v>
      </c>
      <c r="F142" s="174" t="s">
        <v>272</v>
      </c>
      <c r="G142" s="173" t="s">
        <v>26</v>
      </c>
      <c r="H142" s="173" t="s">
        <v>265</v>
      </c>
      <c r="I142" s="173" t="s">
        <v>540</v>
      </c>
      <c r="J142" s="230"/>
      <c r="K142" s="173" t="s">
        <v>464</v>
      </c>
      <c r="L142" s="181">
        <v>1</v>
      </c>
      <c r="M142" s="192">
        <f t="shared" si="6"/>
        <v>0.96666666666666667</v>
      </c>
      <c r="N142" s="33"/>
      <c r="O142" s="56"/>
      <c r="P142" s="56"/>
      <c r="Q142" s="56"/>
      <c r="R142" s="57">
        <v>1</v>
      </c>
      <c r="S142" s="57">
        <v>0.9</v>
      </c>
      <c r="T142" s="56">
        <v>1</v>
      </c>
      <c r="U142" s="64"/>
      <c r="V142" s="64"/>
      <c r="W142" s="66"/>
      <c r="X142" s="58"/>
      <c r="Y142" s="27"/>
    </row>
    <row r="143" spans="1:25" ht="114.75" outlineLevel="2" x14ac:dyDescent="0.25">
      <c r="A143" s="28">
        <v>47</v>
      </c>
      <c r="B143" s="28" t="s">
        <v>135</v>
      </c>
      <c r="C143" s="168" t="s">
        <v>15</v>
      </c>
      <c r="D143" s="168" t="s">
        <v>39</v>
      </c>
      <c r="E143" s="224" t="s">
        <v>179</v>
      </c>
      <c r="F143" s="199" t="s">
        <v>273</v>
      </c>
      <c r="G143" s="199" t="s">
        <v>29</v>
      </c>
      <c r="H143" s="169" t="s">
        <v>265</v>
      </c>
      <c r="I143" s="169" t="s">
        <v>212</v>
      </c>
      <c r="J143" s="199"/>
      <c r="K143" s="169" t="s">
        <v>488</v>
      </c>
      <c r="L143" s="226">
        <v>1</v>
      </c>
      <c r="M143" s="192">
        <f t="shared" si="6"/>
        <v>1</v>
      </c>
      <c r="N143" s="33"/>
      <c r="O143" s="44"/>
      <c r="P143" s="44"/>
      <c r="Q143" s="44"/>
      <c r="R143" s="39">
        <v>1</v>
      </c>
      <c r="S143" s="39">
        <v>1</v>
      </c>
      <c r="T143" s="44"/>
      <c r="U143" s="60"/>
      <c r="V143" s="60"/>
      <c r="W143" s="65"/>
      <c r="X143" s="23"/>
      <c r="Y143" s="27"/>
    </row>
    <row r="144" spans="1:25" ht="140.25" outlineLevel="2" x14ac:dyDescent="0.25">
      <c r="A144" s="28">
        <v>48</v>
      </c>
      <c r="B144" s="28" t="s">
        <v>135</v>
      </c>
      <c r="C144" s="167" t="s">
        <v>15</v>
      </c>
      <c r="D144" s="168" t="s">
        <v>40</v>
      </c>
      <c r="E144" s="221" t="s">
        <v>180</v>
      </c>
      <c r="F144" s="199" t="s">
        <v>274</v>
      </c>
      <c r="G144" s="169" t="s">
        <v>29</v>
      </c>
      <c r="H144" s="169" t="s">
        <v>265</v>
      </c>
      <c r="I144" s="169" t="s">
        <v>213</v>
      </c>
      <c r="J144" s="222"/>
      <c r="K144" s="169" t="s">
        <v>465</v>
      </c>
      <c r="L144" s="181">
        <v>1</v>
      </c>
      <c r="M144" s="192">
        <f t="shared" si="6"/>
        <v>0.96666666666666667</v>
      </c>
      <c r="N144" s="33"/>
      <c r="O144" s="44"/>
      <c r="P144" s="44"/>
      <c r="Q144" s="44"/>
      <c r="R144" s="39">
        <v>1</v>
      </c>
      <c r="S144" s="39">
        <v>0.9</v>
      </c>
      <c r="T144" s="44">
        <v>1</v>
      </c>
      <c r="U144" s="60"/>
      <c r="V144" s="60"/>
      <c r="W144" s="65"/>
      <c r="X144" s="23"/>
      <c r="Y144" s="27"/>
    </row>
    <row r="145" spans="1:25" ht="21" customHeight="1" outlineLevel="1" x14ac:dyDescent="0.25">
      <c r="A145" s="165" t="s">
        <v>21</v>
      </c>
      <c r="B145" s="220"/>
      <c r="C145" s="220"/>
      <c r="D145" s="220"/>
      <c r="E145" s="220"/>
      <c r="F145" s="220"/>
      <c r="G145" s="220"/>
      <c r="H145" s="220" t="s">
        <v>19</v>
      </c>
      <c r="I145" s="220"/>
      <c r="J145" s="220"/>
      <c r="K145" s="220"/>
      <c r="L145" s="220"/>
      <c r="M145" s="220" t="str">
        <f>IF(COUNT(O145,P145,Q145,#REF!,R145,S145,T145,U145,V145,W145,#REF!)&gt;0,SUM(O145,P145,Q145,#REF!,R145,S145,T145,U145,V145,W145,#REF!)/COUNT(O145,P145,Q145,#REF!,R145,S145,T145,U145,V145,W145,#REF!),"")</f>
        <v/>
      </c>
      <c r="N145" s="26"/>
      <c r="O145" s="26"/>
      <c r="P145" s="26"/>
      <c r="Q145" s="26"/>
      <c r="R145" s="26"/>
      <c r="S145" s="26"/>
      <c r="T145" s="26"/>
      <c r="U145" s="26"/>
      <c r="V145" s="26"/>
      <c r="W145" s="26"/>
      <c r="X145" s="29"/>
      <c r="Y145" s="27"/>
    </row>
    <row r="146" spans="1:25" ht="21" customHeight="1" outlineLevel="1" x14ac:dyDescent="0.25">
      <c r="A146" s="165" t="s">
        <v>102</v>
      </c>
      <c r="B146" s="166"/>
      <c r="C146" s="166"/>
      <c r="D146" s="166"/>
      <c r="E146" s="166"/>
      <c r="F146" s="166"/>
      <c r="G146" s="166"/>
      <c r="H146" s="166" t="s">
        <v>19</v>
      </c>
      <c r="I146" s="166"/>
      <c r="J146" s="166"/>
      <c r="K146" s="166"/>
      <c r="L146" s="166"/>
      <c r="M146" s="166" t="str">
        <f>IF(COUNT(O146,P146,Q146,#REF!,R146,S146,T146,U146,V146,W146,#REF!)&gt;0,SUM(O146,P146,Q146,#REF!,R146,S146,T146,U146,V146,W146,#REF!)/COUNT(O146,P146,Q146,#REF!,R146,S146,T146,U146,V146,W146,#REF!),"")</f>
        <v/>
      </c>
      <c r="N146" s="19"/>
      <c r="O146" s="19"/>
      <c r="P146" s="19"/>
      <c r="Q146" s="19"/>
      <c r="R146" s="19"/>
      <c r="S146" s="19"/>
      <c r="T146" s="19"/>
      <c r="U146" s="19"/>
      <c r="V146" s="19"/>
      <c r="W146" s="19"/>
      <c r="X146" s="20"/>
      <c r="Y146" s="11"/>
    </row>
    <row r="147" spans="1:25" ht="38.25" outlineLevel="2" x14ac:dyDescent="0.25">
      <c r="A147" s="28">
        <v>223</v>
      </c>
      <c r="B147" s="28" t="s">
        <v>135</v>
      </c>
      <c r="C147" s="167" t="s">
        <v>15</v>
      </c>
      <c r="D147" s="168" t="s">
        <v>155</v>
      </c>
      <c r="E147" s="221" t="s">
        <v>157</v>
      </c>
      <c r="F147" s="224" t="s">
        <v>275</v>
      </c>
      <c r="G147" s="169" t="s">
        <v>26</v>
      </c>
      <c r="H147" s="169" t="s">
        <v>265</v>
      </c>
      <c r="I147" s="169" t="s">
        <v>159</v>
      </c>
      <c r="J147" s="222"/>
      <c r="K147" s="169" t="s">
        <v>465</v>
      </c>
      <c r="L147" s="181">
        <v>1</v>
      </c>
      <c r="M147" s="192">
        <f t="shared" ref="M147:M148" si="7">IF(COUNT(O147,P147,Q147,R147,S147,T147,U147,V147,W147)&gt;0,SUM(O147,P147,Q147,R147,S147,T147,U147,V147,W147)/COUNT(O147,P147,Q147,R147,S147,T147,U147,V147,W147),"")</f>
        <v>0.96666666666666667</v>
      </c>
      <c r="O147" s="56"/>
      <c r="P147" s="56"/>
      <c r="Q147" s="56"/>
      <c r="R147" s="57">
        <v>1</v>
      </c>
      <c r="S147" s="57">
        <v>0.9</v>
      </c>
      <c r="T147" s="56">
        <v>1</v>
      </c>
      <c r="U147" s="64"/>
      <c r="V147" s="64"/>
      <c r="W147" s="66"/>
      <c r="X147" s="58"/>
      <c r="Y147" s="33"/>
    </row>
    <row r="148" spans="1:25" ht="38.25" outlineLevel="2" x14ac:dyDescent="0.25">
      <c r="A148" s="28">
        <v>224</v>
      </c>
      <c r="B148" s="28" t="s">
        <v>135</v>
      </c>
      <c r="C148" s="168" t="s">
        <v>15</v>
      </c>
      <c r="D148" s="168" t="s">
        <v>156</v>
      </c>
      <c r="E148" s="224" t="s">
        <v>154</v>
      </c>
      <c r="F148" s="224" t="s">
        <v>275</v>
      </c>
      <c r="G148" s="199" t="s">
        <v>26</v>
      </c>
      <c r="H148" s="169" t="s">
        <v>265</v>
      </c>
      <c r="I148" s="169" t="s">
        <v>159</v>
      </c>
      <c r="J148" s="199"/>
      <c r="K148" s="169" t="s">
        <v>488</v>
      </c>
      <c r="L148" s="226">
        <v>1</v>
      </c>
      <c r="M148" s="192">
        <f t="shared" si="7"/>
        <v>1</v>
      </c>
      <c r="O148" s="56"/>
      <c r="P148" s="56"/>
      <c r="Q148" s="56"/>
      <c r="R148" s="57">
        <v>1</v>
      </c>
      <c r="S148" s="57">
        <v>1</v>
      </c>
      <c r="T148" s="56"/>
      <c r="U148" s="64"/>
      <c r="V148" s="64"/>
      <c r="W148" s="66"/>
      <c r="X148" s="58"/>
      <c r="Y148" s="33"/>
    </row>
    <row r="149" spans="1:25" ht="21" customHeight="1" outlineLevel="1" x14ac:dyDescent="0.25">
      <c r="A149" s="231" t="s">
        <v>45</v>
      </c>
      <c r="B149" s="232"/>
      <c r="C149" s="232"/>
      <c r="D149" s="166"/>
      <c r="E149" s="166"/>
      <c r="F149" s="166"/>
      <c r="G149" s="166"/>
      <c r="H149" s="166" t="s">
        <v>19</v>
      </c>
      <c r="I149" s="166"/>
      <c r="J149" s="166"/>
      <c r="K149" s="166"/>
      <c r="L149" s="166"/>
      <c r="M149" s="166" t="str">
        <f>IF(COUNT(O149,P149,Q149,#REF!,R149,S149,T149,U149,V149,W149,#REF!)&gt;0,SUM(O149,P149,Q149,#REF!,R149,S149,T149,U149,V149,W149,#REF!)/COUNT(O149,P149,Q149,#REF!,R149,S149,T149,U149,V149,W149,#REF!),"")</f>
        <v/>
      </c>
      <c r="N149" s="19"/>
      <c r="O149" s="19"/>
      <c r="P149" s="19"/>
      <c r="Q149" s="19"/>
      <c r="R149" s="19"/>
      <c r="S149" s="19"/>
      <c r="T149" s="19"/>
      <c r="U149" s="19"/>
      <c r="V149" s="19"/>
      <c r="W149" s="19"/>
      <c r="X149" s="20"/>
      <c r="Y149" s="11"/>
    </row>
    <row r="150" spans="1:25" ht="30" customHeight="1" x14ac:dyDescent="0.25">
      <c r="A150" s="304" t="s">
        <v>427</v>
      </c>
      <c r="B150" s="305"/>
      <c r="C150" s="305"/>
      <c r="D150" s="305"/>
      <c r="E150" s="305"/>
      <c r="F150" s="305"/>
      <c r="G150" s="307" t="s">
        <v>458</v>
      </c>
      <c r="H150" s="307"/>
      <c r="I150" s="307"/>
      <c r="J150" s="307"/>
      <c r="K150" s="307"/>
      <c r="L150" s="307"/>
      <c r="M150" s="307"/>
      <c r="N150" s="70"/>
      <c r="O150" s="70"/>
      <c r="P150" s="70"/>
      <c r="Q150" s="70"/>
      <c r="R150" s="70"/>
      <c r="S150" s="70"/>
      <c r="T150" s="70"/>
      <c r="U150" s="70"/>
      <c r="V150" s="70"/>
      <c r="W150" s="70"/>
      <c r="X150" s="23"/>
      <c r="Y150" s="11"/>
    </row>
    <row r="151" spans="1:25" ht="21" customHeight="1" outlineLevel="1" x14ac:dyDescent="0.25">
      <c r="A151" s="165" t="s">
        <v>428</v>
      </c>
      <c r="B151" s="166"/>
      <c r="C151" s="166"/>
      <c r="D151" s="166"/>
      <c r="E151" s="166"/>
      <c r="F151" s="166"/>
      <c r="G151" s="166"/>
      <c r="H151" s="166" t="s">
        <v>19</v>
      </c>
      <c r="I151" s="166"/>
      <c r="J151" s="166"/>
      <c r="K151" s="166"/>
      <c r="L151" s="166"/>
      <c r="M151" s="166" t="str">
        <f>IF(COUNT(O151,P151,Q151,#REF!,R151,S151,T151,U151,V151,W151,#REF!)&gt;0,SUM(O151,P151,Q151,#REF!,R151,S151,T151,U151,V151,W151,#REF!)/COUNT(O151,P151,Q151,#REF!,R151,S151,T151,U151,V151,W151,#REF!),"")</f>
        <v/>
      </c>
      <c r="N151" s="19"/>
      <c r="O151" s="19"/>
      <c r="P151" s="19"/>
      <c r="Q151" s="19"/>
      <c r="R151" s="19"/>
      <c r="S151" s="19"/>
      <c r="T151" s="19"/>
      <c r="U151" s="19"/>
      <c r="V151" s="19"/>
      <c r="W151" s="19"/>
      <c r="X151" s="20"/>
      <c r="Y151" s="11"/>
    </row>
    <row r="152" spans="1:25" ht="409.5" outlineLevel="2" x14ac:dyDescent="0.25">
      <c r="A152" s="28">
        <v>47</v>
      </c>
      <c r="B152" s="182" t="s">
        <v>135</v>
      </c>
      <c r="C152" s="183" t="s">
        <v>15</v>
      </c>
      <c r="D152" s="183" t="s">
        <v>429</v>
      </c>
      <c r="E152" s="183" t="s">
        <v>430</v>
      </c>
      <c r="F152" s="183" t="s">
        <v>462</v>
      </c>
      <c r="G152" s="190" t="s">
        <v>431</v>
      </c>
      <c r="H152" s="169" t="s">
        <v>463</v>
      </c>
      <c r="I152" s="190" t="s">
        <v>527</v>
      </c>
      <c r="J152" s="190" t="s">
        <v>432</v>
      </c>
      <c r="K152" s="169"/>
      <c r="L152" s="181">
        <v>1</v>
      </c>
      <c r="M152" s="192">
        <f>IF(COUNT(O152,P152,Q152,R152,S152,T152,U152,V152,W152)&gt;0,SUM(O152,P152,Q152,R152,S152,T152,U152,V152,W152)/COUNT(O152,P152,Q152,R152,S152,T152,U152,V152,W152),"")</f>
        <v>1</v>
      </c>
      <c r="N152" s="33"/>
      <c r="O152" s="39">
        <v>1</v>
      </c>
      <c r="P152" s="39">
        <v>1</v>
      </c>
      <c r="Q152" s="43"/>
      <c r="R152" s="43"/>
      <c r="S152" s="55"/>
      <c r="T152" s="55"/>
      <c r="U152" s="39"/>
      <c r="V152" s="39"/>
      <c r="W152" s="43"/>
      <c r="X152" s="23"/>
      <c r="Y152" s="21"/>
    </row>
    <row r="153" spans="1:25" ht="30" customHeight="1" x14ac:dyDescent="0.25">
      <c r="A153" s="304" t="s">
        <v>453</v>
      </c>
      <c r="B153" s="305"/>
      <c r="C153" s="305"/>
      <c r="D153" s="305"/>
      <c r="E153" s="305"/>
      <c r="F153" s="305"/>
      <c r="G153" s="307" t="s">
        <v>459</v>
      </c>
      <c r="H153" s="307"/>
      <c r="I153" s="307"/>
      <c r="J153" s="307"/>
      <c r="K153" s="307"/>
      <c r="L153" s="307"/>
      <c r="M153" s="307"/>
      <c r="N153" s="70"/>
      <c r="O153" s="70"/>
      <c r="P153" s="70"/>
      <c r="Q153" s="70"/>
      <c r="R153" s="70"/>
      <c r="S153" s="70"/>
      <c r="T153" s="70"/>
      <c r="U153" s="70"/>
      <c r="V153" s="70"/>
      <c r="W153" s="70"/>
      <c r="X153" s="23"/>
      <c r="Y153" s="11"/>
    </row>
    <row r="154" spans="1:25" ht="21" customHeight="1" outlineLevel="1" x14ac:dyDescent="0.25">
      <c r="A154" s="165" t="s">
        <v>433</v>
      </c>
      <c r="B154" s="165"/>
      <c r="C154" s="165"/>
      <c r="D154" s="166"/>
      <c r="E154" s="166"/>
      <c r="F154" s="166"/>
      <c r="G154" s="166"/>
      <c r="H154" s="166" t="s">
        <v>19</v>
      </c>
      <c r="I154" s="166"/>
      <c r="J154" s="166"/>
      <c r="K154" s="166"/>
      <c r="L154" s="166"/>
      <c r="M154" s="166"/>
      <c r="N154" s="19"/>
      <c r="O154" s="19"/>
      <c r="P154" s="19"/>
      <c r="Q154" s="19"/>
      <c r="R154" s="19"/>
      <c r="S154" s="19"/>
      <c r="T154" s="19"/>
      <c r="U154" s="19"/>
      <c r="V154" s="19"/>
      <c r="W154" s="19"/>
      <c r="X154" s="19"/>
      <c r="Y154" s="19"/>
    </row>
    <row r="155" spans="1:25" ht="38.25" outlineLevel="2" x14ac:dyDescent="0.25">
      <c r="A155" s="188">
        <v>48</v>
      </c>
      <c r="B155" s="189" t="s">
        <v>135</v>
      </c>
      <c r="C155" s="190" t="s">
        <v>15</v>
      </c>
      <c r="D155" s="233" t="s">
        <v>434</v>
      </c>
      <c r="E155" s="199" t="s">
        <v>435</v>
      </c>
      <c r="F155" s="234" t="s">
        <v>436</v>
      </c>
      <c r="G155" s="170" t="s">
        <v>113</v>
      </c>
      <c r="H155" s="169" t="s">
        <v>218</v>
      </c>
      <c r="I155" s="190" t="s">
        <v>471</v>
      </c>
      <c r="J155" s="170"/>
      <c r="K155" s="169"/>
      <c r="L155" s="170">
        <v>1</v>
      </c>
      <c r="M155" s="192">
        <f>IF(COUNT(O155,P155,Q155,R155,S155,T155,U155,V155,W155)&gt;0,SUM(O155,P155,Q155,R155,S155,T155,U155,V155,W155)/COUNT(O155,P155,Q155,R155,S155,T155,U155,V155,W155),"")</f>
        <v>1</v>
      </c>
      <c r="N155" s="86"/>
      <c r="O155" s="39">
        <v>1</v>
      </c>
      <c r="P155" s="87">
        <v>1</v>
      </c>
      <c r="Q155" s="39"/>
      <c r="R155" s="39"/>
      <c r="S155" s="39"/>
      <c r="T155" s="39"/>
      <c r="U155" s="39"/>
      <c r="V155" s="39"/>
      <c r="W155" s="39"/>
      <c r="X155" s="23"/>
      <c r="Y155" s="21"/>
    </row>
    <row r="156" spans="1:25" s="78" customFormat="1" ht="25.5" outlineLevel="2" x14ac:dyDescent="0.25">
      <c r="A156" s="188">
        <v>48</v>
      </c>
      <c r="B156" s="189" t="s">
        <v>135</v>
      </c>
      <c r="C156" s="190" t="s">
        <v>15</v>
      </c>
      <c r="D156" s="233" t="s">
        <v>437</v>
      </c>
      <c r="E156" s="199" t="s">
        <v>438</v>
      </c>
      <c r="F156" s="234" t="s">
        <v>439</v>
      </c>
      <c r="G156" s="170" t="s">
        <v>113</v>
      </c>
      <c r="H156" s="169" t="s">
        <v>218</v>
      </c>
      <c r="I156" s="169" t="s">
        <v>466</v>
      </c>
      <c r="J156" s="170"/>
      <c r="K156" s="169"/>
      <c r="L156" s="170">
        <v>1</v>
      </c>
      <c r="M156" s="192">
        <f>IF(COUNT(O156,P156,Q156,R156,S156,T156,U156,V156,W156)&gt;0,SUM(O156,P156,Q156,R156,S156,T156,U156,V156,W156)/COUNT(O156,P156,Q156,R156,S156,T156,U156,V156,W156),"")</f>
        <v>1</v>
      </c>
      <c r="N156" s="88"/>
      <c r="O156" s="87">
        <v>1</v>
      </c>
      <c r="P156" s="87">
        <v>1</v>
      </c>
      <c r="Q156" s="87"/>
      <c r="R156" s="87"/>
      <c r="S156" s="87"/>
      <c r="T156" s="87"/>
      <c r="U156" s="87"/>
      <c r="V156" s="87"/>
      <c r="W156" s="87"/>
      <c r="X156" s="23"/>
      <c r="Y156" s="21"/>
    </row>
    <row r="157" spans="1:25" ht="21" customHeight="1" outlineLevel="1" x14ac:dyDescent="0.25">
      <c r="A157" s="165" t="s">
        <v>440</v>
      </c>
      <c r="B157" s="166"/>
      <c r="C157" s="166"/>
      <c r="D157" s="166"/>
      <c r="E157" s="166"/>
      <c r="F157" s="166"/>
      <c r="G157" s="166"/>
      <c r="H157" s="166" t="s">
        <v>19</v>
      </c>
      <c r="I157" s="166"/>
      <c r="J157" s="166"/>
      <c r="K157" s="166"/>
      <c r="L157" s="166"/>
      <c r="M157" s="166"/>
      <c r="N157" s="19"/>
      <c r="O157" s="19"/>
      <c r="P157" s="19"/>
      <c r="Q157" s="19"/>
      <c r="R157" s="19"/>
      <c r="S157" s="19"/>
      <c r="T157" s="19"/>
      <c r="U157" s="19"/>
      <c r="V157" s="19"/>
      <c r="W157" s="19"/>
      <c r="X157" s="19"/>
      <c r="Y157" s="19"/>
    </row>
    <row r="158" spans="1:25" s="250" customFormat="1" ht="63.75" outlineLevel="2" x14ac:dyDescent="0.25">
      <c r="A158" s="251">
        <v>34</v>
      </c>
      <c r="B158" s="265" t="s">
        <v>135</v>
      </c>
      <c r="C158" s="266" t="s">
        <v>15</v>
      </c>
      <c r="D158" s="267" t="s">
        <v>441</v>
      </c>
      <c r="E158" s="266" t="s">
        <v>442</v>
      </c>
      <c r="F158" s="268" t="s">
        <v>443</v>
      </c>
      <c r="G158" s="269" t="s">
        <v>29</v>
      </c>
      <c r="H158" s="254" t="s">
        <v>218</v>
      </c>
      <c r="I158" s="269" t="s">
        <v>444</v>
      </c>
      <c r="J158" s="269" t="s">
        <v>468</v>
      </c>
      <c r="K158" s="269"/>
      <c r="L158" s="241">
        <v>1</v>
      </c>
      <c r="M158" s="242">
        <v>1</v>
      </c>
      <c r="N158" s="270"/>
      <c r="O158" s="245">
        <v>1</v>
      </c>
      <c r="P158" s="245">
        <v>1</v>
      </c>
      <c r="Q158" s="245"/>
      <c r="R158" s="245"/>
      <c r="S158" s="245"/>
      <c r="T158" s="245"/>
      <c r="U158" s="245"/>
      <c r="V158" s="245"/>
      <c r="W158" s="245"/>
      <c r="X158" s="248"/>
      <c r="Y158" s="249"/>
    </row>
    <row r="159" spans="1:25" s="250" customFormat="1" ht="76.5" outlineLevel="2" x14ac:dyDescent="0.25">
      <c r="A159" s="251">
        <v>35</v>
      </c>
      <c r="B159" s="265" t="s">
        <v>135</v>
      </c>
      <c r="C159" s="266" t="s">
        <v>15</v>
      </c>
      <c r="D159" s="267" t="s">
        <v>445</v>
      </c>
      <c r="E159" s="266" t="s">
        <v>446</v>
      </c>
      <c r="F159" s="268" t="s">
        <v>447</v>
      </c>
      <c r="G159" s="269" t="s">
        <v>26</v>
      </c>
      <c r="H159" s="254" t="s">
        <v>218</v>
      </c>
      <c r="I159" s="269" t="s">
        <v>582</v>
      </c>
      <c r="J159" s="269"/>
      <c r="K159" s="269"/>
      <c r="L159" s="241">
        <v>1</v>
      </c>
      <c r="M159" s="242">
        <v>1</v>
      </c>
      <c r="N159" s="270"/>
      <c r="O159" s="245">
        <v>1</v>
      </c>
      <c r="P159" s="245">
        <v>1</v>
      </c>
      <c r="Q159" s="245"/>
      <c r="R159" s="245"/>
      <c r="S159" s="245"/>
      <c r="T159" s="245"/>
      <c r="U159" s="245"/>
      <c r="V159" s="245"/>
      <c r="W159" s="245"/>
      <c r="X159" s="248"/>
      <c r="Y159" s="249"/>
    </row>
    <row r="160" spans="1:25" s="250" customFormat="1" ht="102" outlineLevel="2" x14ac:dyDescent="0.25">
      <c r="A160" s="251">
        <v>36</v>
      </c>
      <c r="B160" s="265" t="s">
        <v>135</v>
      </c>
      <c r="C160" s="266" t="s">
        <v>15</v>
      </c>
      <c r="D160" s="267" t="s">
        <v>448</v>
      </c>
      <c r="E160" s="266" t="s">
        <v>449</v>
      </c>
      <c r="F160" s="268" t="s">
        <v>450</v>
      </c>
      <c r="G160" s="269" t="s">
        <v>26</v>
      </c>
      <c r="H160" s="254" t="s">
        <v>218</v>
      </c>
      <c r="I160" s="269" t="s">
        <v>583</v>
      </c>
      <c r="J160" s="269"/>
      <c r="K160" s="269"/>
      <c r="L160" s="241">
        <v>1</v>
      </c>
      <c r="M160" s="242">
        <v>1</v>
      </c>
      <c r="N160" s="270"/>
      <c r="O160" s="245">
        <v>1</v>
      </c>
      <c r="P160" s="245">
        <v>1</v>
      </c>
      <c r="Q160" s="245"/>
      <c r="R160" s="245"/>
      <c r="S160" s="245"/>
      <c r="T160" s="245"/>
      <c r="U160" s="245"/>
      <c r="V160" s="245"/>
      <c r="W160" s="245"/>
      <c r="X160" s="248"/>
      <c r="Y160" s="249"/>
    </row>
    <row r="161" spans="1:25" s="250" customFormat="1" ht="63.75" outlineLevel="2" x14ac:dyDescent="0.25">
      <c r="A161" s="251">
        <v>38</v>
      </c>
      <c r="B161" s="265" t="s">
        <v>135</v>
      </c>
      <c r="C161" s="266" t="s">
        <v>15</v>
      </c>
      <c r="D161" s="267" t="s">
        <v>451</v>
      </c>
      <c r="E161" s="266" t="s">
        <v>452</v>
      </c>
      <c r="F161" s="266" t="s">
        <v>472</v>
      </c>
      <c r="G161" s="269" t="s">
        <v>20</v>
      </c>
      <c r="H161" s="254" t="s">
        <v>218</v>
      </c>
      <c r="I161" s="269" t="s">
        <v>467</v>
      </c>
      <c r="J161" s="269" t="s">
        <v>468</v>
      </c>
      <c r="K161" s="269"/>
      <c r="L161" s="241">
        <v>1</v>
      </c>
      <c r="M161" s="242">
        <v>1</v>
      </c>
      <c r="N161" s="270"/>
      <c r="O161" s="245">
        <v>1</v>
      </c>
      <c r="P161" s="245">
        <v>1</v>
      </c>
      <c r="Q161" s="245"/>
      <c r="R161" s="245"/>
      <c r="S161" s="245"/>
      <c r="T161" s="245"/>
      <c r="U161" s="245"/>
      <c r="V161" s="245"/>
      <c r="W161" s="245"/>
      <c r="X161" s="248"/>
      <c r="Y161" s="249"/>
    </row>
    <row r="162" spans="1:25" ht="21" customHeight="1" outlineLevel="1" x14ac:dyDescent="0.25">
      <c r="A162" s="165" t="s">
        <v>489</v>
      </c>
      <c r="B162" s="166"/>
      <c r="C162" s="166"/>
      <c r="D162" s="166"/>
      <c r="E162" s="166"/>
      <c r="F162" s="166"/>
      <c r="G162" s="166"/>
      <c r="H162" s="166" t="s">
        <v>19</v>
      </c>
      <c r="I162" s="166"/>
      <c r="J162" s="166"/>
      <c r="K162" s="166"/>
      <c r="L162" s="166"/>
      <c r="M162" s="166"/>
      <c r="N162" s="19"/>
      <c r="O162" s="19"/>
      <c r="P162" s="19"/>
      <c r="Q162" s="19"/>
      <c r="R162" s="19"/>
      <c r="S162" s="19"/>
      <c r="T162" s="19"/>
      <c r="U162" s="19"/>
      <c r="V162" s="19"/>
      <c r="W162" s="19"/>
      <c r="X162" s="19"/>
      <c r="Y162" s="19"/>
    </row>
    <row r="163" spans="1:25" ht="86.25" customHeight="1" outlineLevel="2" x14ac:dyDescent="0.25">
      <c r="A163" s="188">
        <v>242</v>
      </c>
      <c r="B163" s="188" t="s">
        <v>135</v>
      </c>
      <c r="C163" s="190" t="s">
        <v>15</v>
      </c>
      <c r="D163" s="233" t="s">
        <v>490</v>
      </c>
      <c r="E163" s="210" t="s">
        <v>491</v>
      </c>
      <c r="F163" s="210" t="s">
        <v>492</v>
      </c>
      <c r="G163" s="190" t="s">
        <v>26</v>
      </c>
      <c r="H163" s="169" t="s">
        <v>218</v>
      </c>
      <c r="I163" s="210" t="s">
        <v>537</v>
      </c>
      <c r="J163" s="210"/>
      <c r="K163" s="210"/>
      <c r="L163" s="235"/>
      <c r="M163" s="192">
        <f t="shared" ref="M163" si="8">IF(COUNT(O163,P163,Q163,R163,S163,T163,U163,V163,W163)&gt;0,SUM(O163,P163,Q163,R163,S163,T163,U163,V163,W163)/COUNT(O163,P163,Q163,R163,S163,T163,U163,V163,W163),"")</f>
        <v>1</v>
      </c>
      <c r="N163" s="22"/>
      <c r="O163" s="39">
        <v>1</v>
      </c>
      <c r="P163" s="39">
        <v>1</v>
      </c>
      <c r="Q163" s="55"/>
      <c r="R163" s="100"/>
      <c r="S163" s="100"/>
      <c r="T163" s="55"/>
      <c r="U163" s="55"/>
      <c r="V163" s="55"/>
      <c r="W163" s="55"/>
      <c r="X163" s="23"/>
      <c r="Y163" s="21"/>
    </row>
    <row r="164" spans="1:25" ht="86.25" customHeight="1" outlineLevel="2" x14ac:dyDescent="0.25">
      <c r="A164" s="188">
        <v>243</v>
      </c>
      <c r="B164" s="188" t="s">
        <v>135</v>
      </c>
      <c r="C164" s="190" t="s">
        <v>15</v>
      </c>
      <c r="D164" s="233" t="s">
        <v>528</v>
      </c>
      <c r="E164" s="210" t="s">
        <v>530</v>
      </c>
      <c r="F164" s="210" t="s">
        <v>533</v>
      </c>
      <c r="G164" s="190" t="s">
        <v>531</v>
      </c>
      <c r="H164" s="169" t="s">
        <v>218</v>
      </c>
      <c r="I164" s="210" t="s">
        <v>535</v>
      </c>
      <c r="J164" s="210"/>
      <c r="K164" s="206"/>
      <c r="L164" s="235"/>
      <c r="M164" s="192">
        <f t="shared" ref="M164" si="9">IF(COUNT(O164,P164,Q164,R164,S164,T164,U164,V164,W164)&gt;0,SUM(O164,P164,Q164,R164,S164,T164,U164,V164,W164)/COUNT(O164,P164,Q164,R164,S164,T164,U164,V164,W164),"")</f>
        <v>1</v>
      </c>
      <c r="N164" s="22"/>
      <c r="O164" s="39">
        <v>1</v>
      </c>
      <c r="P164" s="39">
        <v>1</v>
      </c>
      <c r="Q164" s="55"/>
      <c r="R164" s="100"/>
      <c r="S164" s="100"/>
      <c r="T164" s="55"/>
      <c r="U164" s="55"/>
      <c r="V164" s="55"/>
      <c r="W164" s="55"/>
      <c r="X164" s="23"/>
      <c r="Y164" s="21"/>
    </row>
    <row r="165" spans="1:25" ht="86.25" customHeight="1" outlineLevel="2" x14ac:dyDescent="0.25">
      <c r="A165" s="188">
        <v>244</v>
      </c>
      <c r="B165" s="188" t="s">
        <v>135</v>
      </c>
      <c r="C165" s="190" t="s">
        <v>15</v>
      </c>
      <c r="D165" s="233" t="s">
        <v>529</v>
      </c>
      <c r="E165" s="210" t="s">
        <v>532</v>
      </c>
      <c r="F165" s="210" t="s">
        <v>534</v>
      </c>
      <c r="G165" s="190" t="s">
        <v>531</v>
      </c>
      <c r="H165" s="169" t="s">
        <v>218</v>
      </c>
      <c r="I165" s="210" t="s">
        <v>536</v>
      </c>
      <c r="J165" s="210"/>
      <c r="K165" s="206"/>
      <c r="L165" s="235"/>
      <c r="M165" s="192">
        <f t="shared" ref="M165" si="10">IF(COUNT(O165,P165,Q165,R165,S165,T165,U165,V165,W165)&gt;0,SUM(O165,P165,Q165,R165,S165,T165,U165,V165,W165)/COUNT(O165,P165,Q165,R165,S165,T165,U165,V165,W165),"")</f>
        <v>1</v>
      </c>
      <c r="N165" s="22"/>
      <c r="O165" s="39">
        <v>1</v>
      </c>
      <c r="P165" s="39">
        <v>1</v>
      </c>
      <c r="Q165" s="55"/>
      <c r="R165" s="100"/>
      <c r="S165" s="100"/>
      <c r="T165" s="55"/>
      <c r="U165" s="55"/>
      <c r="V165" s="55"/>
      <c r="W165" s="55"/>
      <c r="X165" s="23"/>
      <c r="Y165" s="21"/>
    </row>
    <row r="166" spans="1:25" x14ac:dyDescent="0.25">
      <c r="A166" s="236" t="s">
        <v>16</v>
      </c>
      <c r="B166" s="164"/>
      <c r="C166" s="164"/>
      <c r="D166" s="237"/>
      <c r="E166" s="237"/>
      <c r="F166" s="237"/>
      <c r="G166" s="237"/>
      <c r="H166" s="237"/>
      <c r="I166" s="237"/>
      <c r="J166" s="237"/>
      <c r="K166" s="237"/>
      <c r="L166" s="237"/>
      <c r="M166" s="237"/>
      <c r="N166" s="50"/>
      <c r="O166" s="30"/>
      <c r="P166" s="30"/>
      <c r="Q166" s="11"/>
      <c r="R166" s="30"/>
      <c r="S166" s="30"/>
      <c r="T166" s="25"/>
      <c r="U166" s="25"/>
      <c r="V166" s="25"/>
      <c r="W166" s="25"/>
      <c r="X166" s="13"/>
      <c r="Y166" s="21"/>
    </row>
    <row r="192" spans="1:25"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31"/>
    </row>
    <row r="193" spans="1:25"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c r="Y193" s="32"/>
    </row>
    <row r="194" spans="1:25"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c r="Y194" s="33"/>
    </row>
    <row r="197" spans="1:25"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sheetData>
  <sheetProtection autoFilter="0"/>
  <protectedRanges>
    <protectedRange sqref="Y127:Y129 Y14:Y73 Y166 Y83:Y100 Y112:Y124 Y102:Y110 Y76:Y80 Y133:Y145 Y11:Y12" name="Range2_1_1"/>
    <protectedRange sqref="W67:W68 W70:W71 W73 W45:W47 Z45:CU47 O73:U73 O45:U47 O67:U68 O70:U71 O22:Q22 O20:Q20 O40:Q40 O15:Q15 Z49:CU60 O42:U43 W42:W43 Z42:CU43 Q16:Q19 Z15:CU20 W15:W20 R15:U20 O16:O19 Z62:CU73 W62:W63 O62:U63 W49:W60 Q23:Q39 Z22:CU40 W22:W40 R22:U40 O49:U60" name="Range2_2"/>
    <protectedRange sqref="I22:J22 I47:K47 I40:J40 I49:K49 I20:J20 I62:K66 I60:K60 J67:J68 J70:J71 I15:J15 J73 I42:K42 J16:J19 J50:J59 I43:J43 I45:J46 J23:J39 I69:W69 L65:W66 I72:W72" name="Range1_3"/>
    <protectedRange sqref="O28:O29" name="Range2_2_1_1"/>
    <protectedRange sqref="O30:O35" name="Range2_2_2_1"/>
    <protectedRange sqref="X155:X156 Z152:CW152 X158:X161 O152:X152 X163:X165" name="Range2_2_25"/>
    <protectedRange sqref="Y152 Y155:Y156 Y158:Y161 Y163:Y165" name="Range2_1_1_1_22"/>
    <protectedRange sqref="G155:G156 J155 D155:D156 I156:J156" name="Range1_1_1"/>
    <protectedRange sqref="E155:E156" name="Range1_2_1"/>
    <protectedRange sqref="O158:W161 Z158:CR161 O155:W156 Z163:CR165 O163:W165" name="Range2_2_4"/>
    <protectedRange sqref="I155" name="Range1_3_5"/>
    <protectedRange sqref="J152" name="Range1_3_1_2"/>
    <protectedRange sqref="D158:D161 D163:D165" name="Range1_1_1_2"/>
    <protectedRange sqref="I158:K161 I163:K165" name="Range1_3_5_2"/>
    <protectedRange sqref="I58:I59" name="Range1_3_10"/>
  </protectedRanges>
  <autoFilter ref="A4:W166" xr:uid="{00000000-0001-0000-0100-000000000000}"/>
  <mergeCells count="23">
    <mergeCell ref="G9:M9"/>
    <mergeCell ref="G13:M13"/>
    <mergeCell ref="G74:M74"/>
    <mergeCell ref="G150:M150"/>
    <mergeCell ref="G153:M153"/>
    <mergeCell ref="A9:F9"/>
    <mergeCell ref="A13:F13"/>
    <mergeCell ref="A74:F74"/>
    <mergeCell ref="A150:F150"/>
    <mergeCell ref="A153:F153"/>
    <mergeCell ref="F3:G3"/>
    <mergeCell ref="O6:Q6"/>
    <mergeCell ref="O5:Q5"/>
    <mergeCell ref="R5:T5"/>
    <mergeCell ref="B1:M1"/>
    <mergeCell ref="B2:M2"/>
    <mergeCell ref="B3:E3"/>
    <mergeCell ref="U6:W6"/>
    <mergeCell ref="Y1:Y5"/>
    <mergeCell ref="R3:T3"/>
    <mergeCell ref="O3:Q3"/>
    <mergeCell ref="U3:W3"/>
    <mergeCell ref="R6:T6"/>
  </mergeCells>
  <phoneticPr fontId="17" type="noConversion"/>
  <conditionalFormatting sqref="E152">
    <cfRule type="duplicateValues" dxfId="531" priority="50"/>
    <cfRule type="duplicateValues" dxfId="530" priority="51"/>
    <cfRule type="duplicateValues" dxfId="529" priority="3724"/>
  </conditionalFormatting>
  <conditionalFormatting sqref="M11:M12 O11:W12">
    <cfRule type="expression" dxfId="528" priority="1484" stopIfTrue="1">
      <formula>M11&lt;1</formula>
    </cfRule>
    <cfRule type="expression" dxfId="527" priority="1483" stopIfTrue="1">
      <formula>M11&lt;=0</formula>
    </cfRule>
    <cfRule type="expression" dxfId="526" priority="1482" stopIfTrue="1">
      <formula>M11=""</formula>
    </cfRule>
    <cfRule type="expression" dxfId="525" priority="1485">
      <formula>M11&gt;=1</formula>
    </cfRule>
  </conditionalFormatting>
  <conditionalFormatting sqref="M15:M20">
    <cfRule type="expression" dxfId="524" priority="139">
      <formula>M15&gt;=1</formula>
    </cfRule>
    <cfRule type="expression" dxfId="523" priority="138" stopIfTrue="1">
      <formula>M15&lt;1</formula>
    </cfRule>
    <cfRule type="expression" dxfId="522" priority="137" stopIfTrue="1">
      <formula>M15&lt;=0</formula>
    </cfRule>
    <cfRule type="expression" dxfId="521" priority="136" stopIfTrue="1">
      <formula>M15=""</formula>
    </cfRule>
  </conditionalFormatting>
  <conditionalFormatting sqref="M22:M40">
    <cfRule type="expression" dxfId="520" priority="135">
      <formula>M22&gt;=1</formula>
    </cfRule>
    <cfRule type="expression" dxfId="519" priority="134" stopIfTrue="1">
      <formula>M22&lt;1</formula>
    </cfRule>
    <cfRule type="expression" dxfId="518" priority="133" stopIfTrue="1">
      <formula>M22&lt;=0</formula>
    </cfRule>
    <cfRule type="expression" dxfId="517" priority="132" stopIfTrue="1">
      <formula>M22=""</formula>
    </cfRule>
  </conditionalFormatting>
  <conditionalFormatting sqref="M42:M43">
    <cfRule type="expression" dxfId="516" priority="131">
      <formula>M42&gt;=1</formula>
    </cfRule>
    <cfRule type="expression" dxfId="515" priority="130" stopIfTrue="1">
      <formula>M42&lt;1</formula>
    </cfRule>
    <cfRule type="expression" dxfId="514" priority="129" stopIfTrue="1">
      <formula>M42&lt;=0</formula>
    </cfRule>
    <cfRule type="expression" dxfId="513" priority="128" stopIfTrue="1">
      <formula>M42=""</formula>
    </cfRule>
  </conditionalFormatting>
  <conditionalFormatting sqref="M45:M47">
    <cfRule type="expression" dxfId="512" priority="126" stopIfTrue="1">
      <formula>M45&lt;1</formula>
    </cfRule>
    <cfRule type="expression" dxfId="511" priority="127">
      <formula>M45&gt;=1</formula>
    </cfRule>
    <cfRule type="expression" dxfId="510" priority="125" stopIfTrue="1">
      <formula>M45&lt;=0</formula>
    </cfRule>
    <cfRule type="expression" dxfId="509" priority="124" stopIfTrue="1">
      <formula>M45=""</formula>
    </cfRule>
  </conditionalFormatting>
  <conditionalFormatting sqref="M49:M60">
    <cfRule type="expression" dxfId="508" priority="122" stopIfTrue="1">
      <formula>M49&lt;1</formula>
    </cfRule>
    <cfRule type="expression" dxfId="507" priority="123">
      <formula>M49&gt;=1</formula>
    </cfRule>
    <cfRule type="expression" dxfId="506" priority="121" stopIfTrue="1">
      <formula>M49&lt;=0</formula>
    </cfRule>
    <cfRule type="expression" dxfId="505" priority="120" stopIfTrue="1">
      <formula>M49=""</formula>
    </cfRule>
  </conditionalFormatting>
  <conditionalFormatting sqref="M62:M63">
    <cfRule type="expression" dxfId="504" priority="119">
      <formula>M62&gt;=1</formula>
    </cfRule>
    <cfRule type="expression" dxfId="503" priority="118" stopIfTrue="1">
      <formula>M62&lt;1</formula>
    </cfRule>
    <cfRule type="expression" dxfId="502" priority="117" stopIfTrue="1">
      <formula>M62&lt;=0</formula>
    </cfRule>
    <cfRule type="expression" dxfId="501" priority="116" stopIfTrue="1">
      <formula>M62=""</formula>
    </cfRule>
  </conditionalFormatting>
  <conditionalFormatting sqref="M67:M68">
    <cfRule type="expression" dxfId="500" priority="112" stopIfTrue="1">
      <formula>M67=""</formula>
    </cfRule>
    <cfRule type="expression" dxfId="499" priority="115">
      <formula>M67&gt;=1</formula>
    </cfRule>
    <cfRule type="expression" dxfId="498" priority="114" stopIfTrue="1">
      <formula>M67&lt;1</formula>
    </cfRule>
    <cfRule type="expression" dxfId="497" priority="113" stopIfTrue="1">
      <formula>M67&lt;=0</formula>
    </cfRule>
  </conditionalFormatting>
  <conditionalFormatting sqref="M70:M71">
    <cfRule type="expression" dxfId="496" priority="109" stopIfTrue="1">
      <formula>M70&lt;=0</formula>
    </cfRule>
    <cfRule type="expression" dxfId="495" priority="110" stopIfTrue="1">
      <formula>M70&lt;1</formula>
    </cfRule>
    <cfRule type="expression" dxfId="494" priority="111">
      <formula>M70&gt;=1</formula>
    </cfRule>
    <cfRule type="expression" dxfId="493" priority="108" stopIfTrue="1">
      <formula>M70=""</formula>
    </cfRule>
  </conditionalFormatting>
  <conditionalFormatting sqref="M73">
    <cfRule type="expression" dxfId="492" priority="104" stopIfTrue="1">
      <formula>M73=""</formula>
    </cfRule>
    <cfRule type="expression" dxfId="491" priority="105" stopIfTrue="1">
      <formula>M73&lt;=0</formula>
    </cfRule>
    <cfRule type="expression" dxfId="490" priority="106" stopIfTrue="1">
      <formula>M73&lt;1</formula>
    </cfRule>
    <cfRule type="expression" dxfId="489" priority="107">
      <formula>M73&gt;=1</formula>
    </cfRule>
  </conditionalFormatting>
  <conditionalFormatting sqref="M76:M80">
    <cfRule type="expression" dxfId="488" priority="102" stopIfTrue="1">
      <formula>M76&lt;1</formula>
    </cfRule>
    <cfRule type="expression" dxfId="487" priority="103">
      <formula>M76&gt;=1</formula>
    </cfRule>
    <cfRule type="expression" dxfId="486" priority="100" stopIfTrue="1">
      <formula>M76=""</formula>
    </cfRule>
    <cfRule type="expression" dxfId="485" priority="101" stopIfTrue="1">
      <formula>M76&lt;=0</formula>
    </cfRule>
  </conditionalFormatting>
  <conditionalFormatting sqref="M83:M110">
    <cfRule type="expression" dxfId="484" priority="96" stopIfTrue="1">
      <formula>M83=""</formula>
    </cfRule>
    <cfRule type="expression" dxfId="483" priority="97" stopIfTrue="1">
      <formula>M83&lt;=0</formula>
    </cfRule>
    <cfRule type="expression" dxfId="482" priority="99">
      <formula>M83&gt;=1</formula>
    </cfRule>
    <cfRule type="expression" dxfId="481" priority="98" stopIfTrue="1">
      <formula>M83&lt;1</formula>
    </cfRule>
  </conditionalFormatting>
  <conditionalFormatting sqref="M112:M124">
    <cfRule type="expression" dxfId="480" priority="95">
      <formula>M112&gt;=1</formula>
    </cfRule>
    <cfRule type="expression" dxfId="479" priority="93" stopIfTrue="1">
      <formula>M112&lt;=0</formula>
    </cfRule>
    <cfRule type="expression" dxfId="478" priority="92" stopIfTrue="1">
      <formula>M112=""</formula>
    </cfRule>
    <cfRule type="expression" dxfId="477" priority="94" stopIfTrue="1">
      <formula>M112&lt;1</formula>
    </cfRule>
  </conditionalFormatting>
  <conditionalFormatting sqref="M126:M129">
    <cfRule type="expression" dxfId="476" priority="88" stopIfTrue="1">
      <formula>M126=""</formula>
    </cfRule>
    <cfRule type="expression" dxfId="475" priority="91">
      <formula>M126&gt;=1</formula>
    </cfRule>
    <cfRule type="expression" dxfId="474" priority="89" stopIfTrue="1">
      <formula>M126&lt;=0</formula>
    </cfRule>
    <cfRule type="expression" dxfId="473" priority="90" stopIfTrue="1">
      <formula>M126&lt;1</formula>
    </cfRule>
  </conditionalFormatting>
  <conditionalFormatting sqref="M131">
    <cfRule type="expression" dxfId="472" priority="85" stopIfTrue="1">
      <formula>M131&lt;=0</formula>
    </cfRule>
    <cfRule type="expression" dxfId="471" priority="84" stopIfTrue="1">
      <formula>M131=""</formula>
    </cfRule>
    <cfRule type="expression" dxfId="470" priority="87">
      <formula>M131&gt;=1</formula>
    </cfRule>
    <cfRule type="expression" dxfId="469" priority="86" stopIfTrue="1">
      <formula>M131&lt;1</formula>
    </cfRule>
  </conditionalFormatting>
  <conditionalFormatting sqref="M139:M144">
    <cfRule type="expression" dxfId="468" priority="77" stopIfTrue="1">
      <formula>M139&lt;=0</formula>
    </cfRule>
    <cfRule type="expression" dxfId="467" priority="78" stopIfTrue="1">
      <formula>M139&lt;1</formula>
    </cfRule>
    <cfRule type="expression" dxfId="466" priority="79">
      <formula>M139&gt;=1</formula>
    </cfRule>
    <cfRule type="expression" dxfId="465" priority="76" stopIfTrue="1">
      <formula>M139=""</formula>
    </cfRule>
  </conditionalFormatting>
  <conditionalFormatting sqref="M147:M148">
    <cfRule type="expression" dxfId="464" priority="68" stopIfTrue="1">
      <formula>M147=""</formula>
    </cfRule>
    <cfRule type="expression" dxfId="463" priority="69" stopIfTrue="1">
      <formula>M147&lt;=0</formula>
    </cfRule>
    <cfRule type="expression" dxfId="462" priority="70" stopIfTrue="1">
      <formula>M147&lt;1</formula>
    </cfRule>
    <cfRule type="expression" dxfId="461" priority="71">
      <formula>M147&gt;=1</formula>
    </cfRule>
  </conditionalFormatting>
  <conditionalFormatting sqref="M152">
    <cfRule type="expression" dxfId="460" priority="63">
      <formula>M152&gt;=1</formula>
    </cfRule>
    <cfRule type="expression" dxfId="459" priority="61" stopIfTrue="1">
      <formula>M152&lt;=0</formula>
    </cfRule>
    <cfRule type="expression" dxfId="458" priority="60" stopIfTrue="1">
      <formula>M152=""</formula>
    </cfRule>
    <cfRule type="expression" dxfId="457" priority="62" stopIfTrue="1">
      <formula>M152&lt;1</formula>
    </cfRule>
  </conditionalFormatting>
  <conditionalFormatting sqref="M155:M156">
    <cfRule type="expression" dxfId="456" priority="57" stopIfTrue="1">
      <formula>M155&lt;=0</formula>
    </cfRule>
    <cfRule type="expression" dxfId="455" priority="59">
      <formula>M155&gt;=1</formula>
    </cfRule>
    <cfRule type="expression" dxfId="454" priority="58" stopIfTrue="1">
      <formula>M155&lt;1</formula>
    </cfRule>
    <cfRule type="expression" dxfId="453" priority="56" stopIfTrue="1">
      <formula>M155=""</formula>
    </cfRule>
  </conditionalFormatting>
  <conditionalFormatting sqref="M158:M161 M163:M165">
    <cfRule type="expression" dxfId="452" priority="55">
      <formula>M158&gt;=1</formula>
    </cfRule>
    <cfRule type="expression" dxfId="451" priority="54" stopIfTrue="1">
      <formula>M158&lt;1</formula>
    </cfRule>
    <cfRule type="expression" dxfId="450" priority="53" stopIfTrue="1">
      <formula>M158&lt;=0</formula>
    </cfRule>
  </conditionalFormatting>
  <conditionalFormatting sqref="M163:M165 M158:M161">
    <cfRule type="expression" dxfId="449" priority="52" stopIfTrue="1">
      <formula>M158=""</formula>
    </cfRule>
  </conditionalFormatting>
  <conditionalFormatting sqref="M164:M165">
    <cfRule type="expression" dxfId="448" priority="1" stopIfTrue="1">
      <formula>M164=""</formula>
    </cfRule>
    <cfRule type="expression" dxfId="447" priority="2" stopIfTrue="1">
      <formula>M164&lt;=0</formula>
    </cfRule>
    <cfRule type="expression" dxfId="446" priority="3" stopIfTrue="1">
      <formula>M164&lt;1</formula>
    </cfRule>
    <cfRule type="expression" dxfId="445" priority="4">
      <formula>M164&gt;=1</formula>
    </cfRule>
  </conditionalFormatting>
  <conditionalFormatting sqref="O6">
    <cfRule type="expression" dxfId="444" priority="3639">
      <formula>O6&gt;=1</formula>
    </cfRule>
    <cfRule type="expression" dxfId="443" priority="3638" stopIfTrue="1">
      <formula>O6&lt;1</formula>
    </cfRule>
    <cfRule type="expression" dxfId="442" priority="3637" stopIfTrue="1">
      <formula>O6&lt;=0</formula>
    </cfRule>
    <cfRule type="expression" dxfId="441" priority="3636" stopIfTrue="1">
      <formula>O6=""</formula>
    </cfRule>
  </conditionalFormatting>
  <conditionalFormatting sqref="O6:O7">
    <cfRule type="expression" dxfId="440" priority="3643">
      <formula>O6&gt;=1</formula>
    </cfRule>
    <cfRule type="expression" dxfId="439" priority="3641" stopIfTrue="1">
      <formula>O6&lt;=0</formula>
    </cfRule>
    <cfRule type="expression" dxfId="438" priority="3640" stopIfTrue="1">
      <formula>O6=""</formula>
    </cfRule>
    <cfRule type="expression" dxfId="437" priority="3642" stopIfTrue="1">
      <formula>O6&lt;1</formula>
    </cfRule>
  </conditionalFormatting>
  <conditionalFormatting sqref="O15:O18 W15:W18">
    <cfRule type="expression" dxfId="436" priority="1467" stopIfTrue="1">
      <formula>O15&lt;1</formula>
    </cfRule>
    <cfRule type="expression" dxfId="435" priority="1468">
      <formula>O15&gt;=1</formula>
    </cfRule>
    <cfRule type="expression" dxfId="434" priority="1466" stopIfTrue="1">
      <formula>O15&lt;=0</formula>
    </cfRule>
    <cfRule type="expression" dxfId="433" priority="1465" stopIfTrue="1">
      <formula>O15=""</formula>
    </cfRule>
  </conditionalFormatting>
  <conditionalFormatting sqref="O17:O19 W17:W19">
    <cfRule type="expression" dxfId="432" priority="1460">
      <formula>O17&gt;=1</formula>
    </cfRule>
    <cfRule type="expression" dxfId="431" priority="1459" stopIfTrue="1">
      <formula>O17&lt;1</formula>
    </cfRule>
    <cfRule type="expression" dxfId="430" priority="1458" stopIfTrue="1">
      <formula>O17&lt;=0</formula>
    </cfRule>
    <cfRule type="expression" dxfId="429" priority="1457" stopIfTrue="1">
      <formula>O17=""</formula>
    </cfRule>
  </conditionalFormatting>
  <conditionalFormatting sqref="O19:O20 W19:W20">
    <cfRule type="expression" dxfId="428" priority="1436">
      <formula>O19&gt;=1</formula>
    </cfRule>
    <cfRule type="expression" dxfId="427" priority="1435" stopIfTrue="1">
      <formula>O19&lt;1</formula>
    </cfRule>
    <cfRule type="expression" dxfId="426" priority="1434" stopIfTrue="1">
      <formula>O19&lt;=0</formula>
    </cfRule>
  </conditionalFormatting>
  <conditionalFormatting sqref="O22:O37">
    <cfRule type="expression" dxfId="425" priority="941">
      <formula>O22&gt;=1</formula>
    </cfRule>
    <cfRule type="expression" dxfId="424" priority="940" stopIfTrue="1">
      <formula>O22&lt;1</formula>
    </cfRule>
  </conditionalFormatting>
  <conditionalFormatting sqref="O49:O60 W49:W60">
    <cfRule type="expression" dxfId="423" priority="1403" stopIfTrue="1">
      <formula>O49&lt;1</formula>
    </cfRule>
    <cfRule type="expression" dxfId="422" priority="1404">
      <formula>O49&gt;=1</formula>
    </cfRule>
    <cfRule type="expression" dxfId="421" priority="1402" stopIfTrue="1">
      <formula>O49&lt;=0</formula>
    </cfRule>
  </conditionalFormatting>
  <conditionalFormatting sqref="O152 R152:T152">
    <cfRule type="expression" dxfId="420" priority="514" stopIfTrue="1">
      <formula>O152&lt;=0</formula>
    </cfRule>
    <cfRule type="expression" dxfId="419" priority="515" stopIfTrue="1">
      <formula>O152&lt;1</formula>
    </cfRule>
    <cfRule type="expression" dxfId="418" priority="516">
      <formula>O152&gt;=1</formula>
    </cfRule>
  </conditionalFormatting>
  <conditionalFormatting sqref="O7:P7">
    <cfRule type="expression" dxfId="417" priority="3648" stopIfTrue="1">
      <formula>O7=""</formula>
    </cfRule>
    <cfRule type="expression" dxfId="416" priority="3649" stopIfTrue="1">
      <formula>O7&lt;=0</formula>
    </cfRule>
    <cfRule type="expression" dxfId="415" priority="3650" stopIfTrue="1">
      <formula>O7&lt;1</formula>
    </cfRule>
    <cfRule type="expression" dxfId="414" priority="3651">
      <formula>O7&gt;=1</formula>
    </cfRule>
  </conditionalFormatting>
  <conditionalFormatting sqref="O20:P20">
    <cfRule type="expression" dxfId="413" priority="1362">
      <formula>O20&gt;=1</formula>
    </cfRule>
    <cfRule type="expression" dxfId="412" priority="1361" stopIfTrue="1">
      <formula>O20&lt;1</formula>
    </cfRule>
    <cfRule type="expression" dxfId="411" priority="1359" stopIfTrue="1">
      <formula>O20=""</formula>
    </cfRule>
    <cfRule type="expression" dxfId="410" priority="1360" stopIfTrue="1">
      <formula>O20&lt;=0</formula>
    </cfRule>
  </conditionalFormatting>
  <conditionalFormatting sqref="O40:P40">
    <cfRule type="expression" dxfId="409" priority="1354">
      <formula>O40&gt;=1</formula>
    </cfRule>
    <cfRule type="expression" dxfId="408" priority="1351" stopIfTrue="1">
      <formula>O40=""</formula>
    </cfRule>
    <cfRule type="expression" dxfId="407" priority="1353" stopIfTrue="1">
      <formula>O40&lt;1</formula>
    </cfRule>
    <cfRule type="expression" dxfId="406" priority="1352" stopIfTrue="1">
      <formula>O40&lt;=0</formula>
    </cfRule>
  </conditionalFormatting>
  <conditionalFormatting sqref="O43:P43">
    <cfRule type="expression" dxfId="405" priority="1344" stopIfTrue="1">
      <formula>O43&lt;=0</formula>
    </cfRule>
    <cfRule type="expression" dxfId="404" priority="1343" stopIfTrue="1">
      <formula>O43=""</formula>
    </cfRule>
    <cfRule type="expression" dxfId="403" priority="1345" stopIfTrue="1">
      <formula>O43&lt;1</formula>
    </cfRule>
    <cfRule type="expression" dxfId="402" priority="1346">
      <formula>O43&gt;=1</formula>
    </cfRule>
  </conditionalFormatting>
  <conditionalFormatting sqref="O47:P47">
    <cfRule type="expression" dxfId="401" priority="1336" stopIfTrue="1">
      <formula>O47&lt;=0</formula>
    </cfRule>
    <cfRule type="expression" dxfId="400" priority="1335" stopIfTrue="1">
      <formula>O47=""</formula>
    </cfRule>
    <cfRule type="expression" dxfId="399" priority="1338">
      <formula>O47&gt;=1</formula>
    </cfRule>
    <cfRule type="expression" dxfId="398" priority="1337" stopIfTrue="1">
      <formula>O47&lt;1</formula>
    </cfRule>
  </conditionalFormatting>
  <conditionalFormatting sqref="O63:Q63">
    <cfRule type="expression" dxfId="397" priority="933">
      <formula>O63&gt;=1</formula>
    </cfRule>
    <cfRule type="expression" dxfId="396" priority="932" stopIfTrue="1">
      <formula>O63&lt;1</formula>
    </cfRule>
    <cfRule type="expression" dxfId="395" priority="931" stopIfTrue="1">
      <formula>O63&lt;=0</formula>
    </cfRule>
    <cfRule type="expression" dxfId="394" priority="930" stopIfTrue="1">
      <formula>O63=""</formula>
    </cfRule>
  </conditionalFormatting>
  <conditionalFormatting sqref="O152:Q152">
    <cfRule type="expression" dxfId="393" priority="497">
      <formula>O152&gt;=1</formula>
    </cfRule>
    <cfRule type="expression" dxfId="392" priority="495" stopIfTrue="1">
      <formula>O152&lt;=0</formula>
    </cfRule>
    <cfRule type="expression" dxfId="391" priority="494" stopIfTrue="1">
      <formula>O152=""</formula>
    </cfRule>
    <cfRule type="expression" dxfId="390" priority="496" stopIfTrue="1">
      <formula>O152&lt;1</formula>
    </cfRule>
  </conditionalFormatting>
  <conditionalFormatting sqref="O155:Q155">
    <cfRule type="expression" dxfId="389" priority="287">
      <formula>O155&gt;=1</formula>
    </cfRule>
    <cfRule type="expression" dxfId="388" priority="285" stopIfTrue="1">
      <formula>O155&lt;=0</formula>
    </cfRule>
    <cfRule type="expression" dxfId="387" priority="284" stopIfTrue="1">
      <formula>O155=""</formula>
    </cfRule>
    <cfRule type="expression" dxfId="386" priority="286" stopIfTrue="1">
      <formula>O155&lt;1</formula>
    </cfRule>
  </conditionalFormatting>
  <conditionalFormatting sqref="O156:Q156">
    <cfRule type="expression" dxfId="385" priority="190">
      <formula>O156&gt;=1</formula>
    </cfRule>
    <cfRule type="expression" dxfId="384" priority="187" stopIfTrue="1">
      <formula>O156=""</formula>
    </cfRule>
    <cfRule type="expression" dxfId="383" priority="188" stopIfTrue="1">
      <formula>O156&lt;=0</formula>
    </cfRule>
    <cfRule type="expression" dxfId="382" priority="189" stopIfTrue="1">
      <formula>O156&lt;1</formula>
    </cfRule>
  </conditionalFormatting>
  <conditionalFormatting sqref="O22:T39">
    <cfRule type="expression" dxfId="381" priority="935" stopIfTrue="1">
      <formula>O22&lt;=0</formula>
    </cfRule>
    <cfRule type="expression" dxfId="380" priority="934" stopIfTrue="1">
      <formula>O22=""</formula>
    </cfRule>
  </conditionalFormatting>
  <conditionalFormatting sqref="O155:T155">
    <cfRule type="expression" dxfId="379" priority="273" stopIfTrue="1">
      <formula>O155=""</formula>
    </cfRule>
    <cfRule type="expression" dxfId="378" priority="276">
      <formula>O155&gt;=1</formula>
    </cfRule>
    <cfRule type="expression" dxfId="377" priority="275" stopIfTrue="1">
      <formula>O155&lt;1</formula>
    </cfRule>
    <cfRule type="expression" dxfId="376" priority="274" stopIfTrue="1">
      <formula>O155&lt;=0</formula>
    </cfRule>
  </conditionalFormatting>
  <conditionalFormatting sqref="O156:T156">
    <cfRule type="expression" dxfId="375" priority="193" stopIfTrue="1">
      <formula>O156&lt;1</formula>
    </cfRule>
    <cfRule type="expression" dxfId="374" priority="194">
      <formula>O156&gt;=1</formula>
    </cfRule>
    <cfRule type="expression" dxfId="373" priority="192" stopIfTrue="1">
      <formula>O156&lt;=0</formula>
    </cfRule>
    <cfRule type="expression" dxfId="372" priority="191" stopIfTrue="1">
      <formula>O156=""</formula>
    </cfRule>
  </conditionalFormatting>
  <conditionalFormatting sqref="O158:T158">
    <cfRule type="expression" dxfId="371" priority="426" stopIfTrue="1">
      <formula>O158=""</formula>
    </cfRule>
    <cfRule type="expression" dxfId="370" priority="427" stopIfTrue="1">
      <formula>O158&lt;=0</formula>
    </cfRule>
    <cfRule type="expression" dxfId="369" priority="428" stopIfTrue="1">
      <formula>O158&lt;1</formula>
    </cfRule>
    <cfRule type="expression" dxfId="368" priority="429">
      <formula>O158&gt;=1</formula>
    </cfRule>
  </conditionalFormatting>
  <conditionalFormatting sqref="O158:T159">
    <cfRule type="expression" dxfId="367" priority="430" stopIfTrue="1">
      <formula>O158=""</formula>
    </cfRule>
    <cfRule type="expression" dxfId="366" priority="431" stopIfTrue="1">
      <formula>O158&lt;=0</formula>
    </cfRule>
    <cfRule type="expression" dxfId="365" priority="432" stopIfTrue="1">
      <formula>O158&lt;1</formula>
    </cfRule>
    <cfRule type="expression" dxfId="364" priority="433">
      <formula>O158&gt;=1</formula>
    </cfRule>
  </conditionalFormatting>
  <conditionalFormatting sqref="O159:T160">
    <cfRule type="expression" dxfId="363" priority="444">
      <formula>O159&gt;=1</formula>
    </cfRule>
    <cfRule type="expression" dxfId="362" priority="442" stopIfTrue="1">
      <formula>O159&lt;=0</formula>
    </cfRule>
    <cfRule type="expression" dxfId="361" priority="441" stopIfTrue="1">
      <formula>O159=""</formula>
    </cfRule>
    <cfRule type="expression" dxfId="360" priority="443" stopIfTrue="1">
      <formula>O159&lt;1</formula>
    </cfRule>
  </conditionalFormatting>
  <conditionalFormatting sqref="O160:T161">
    <cfRule type="expression" dxfId="359" priority="455">
      <formula>O160&gt;=1</formula>
    </cfRule>
    <cfRule type="expression" dxfId="358" priority="454" stopIfTrue="1">
      <formula>O160&lt;1</formula>
    </cfRule>
    <cfRule type="expression" dxfId="357" priority="453" stopIfTrue="1">
      <formula>O160&lt;=0</formula>
    </cfRule>
    <cfRule type="expression" dxfId="356" priority="452" stopIfTrue="1">
      <formula>O160=""</formula>
    </cfRule>
  </conditionalFormatting>
  <conditionalFormatting sqref="O161:T161 O163:T165">
    <cfRule type="expression" dxfId="355" priority="464" stopIfTrue="1">
      <formula>O161&lt;=0</formula>
    </cfRule>
    <cfRule type="expression" dxfId="354" priority="465" stopIfTrue="1">
      <formula>O161&lt;1</formula>
    </cfRule>
    <cfRule type="expression" dxfId="353" priority="466">
      <formula>O161&gt;=1</formula>
    </cfRule>
    <cfRule type="expression" dxfId="352" priority="463" stopIfTrue="1">
      <formula>O161=""</formula>
    </cfRule>
  </conditionalFormatting>
  <conditionalFormatting sqref="O164:T165">
    <cfRule type="expression" dxfId="351" priority="22" stopIfTrue="1">
      <formula>O164&lt;=0</formula>
    </cfRule>
    <cfRule type="expression" dxfId="350" priority="21" stopIfTrue="1">
      <formula>O164=""</formula>
    </cfRule>
    <cfRule type="expression" dxfId="349" priority="24">
      <formula>O164&gt;=1</formula>
    </cfRule>
    <cfRule type="expression" dxfId="348" priority="23" stopIfTrue="1">
      <formula>O164&lt;1</formula>
    </cfRule>
  </conditionalFormatting>
  <conditionalFormatting sqref="O42:U42 O45:U46 O62:U62 R23:T39 O38:Q39">
    <cfRule type="expression" dxfId="347" priority="1471" stopIfTrue="1">
      <formula>O23&lt;1</formula>
    </cfRule>
  </conditionalFormatting>
  <conditionalFormatting sqref="O42:U42 O45:U46 O62:U62">
    <cfRule type="expression" dxfId="346" priority="1469" stopIfTrue="1">
      <formula>O42=""</formula>
    </cfRule>
    <cfRule type="expression" dxfId="345" priority="1470" stopIfTrue="1">
      <formula>O42&lt;=0</formula>
    </cfRule>
  </conditionalFormatting>
  <conditionalFormatting sqref="O60:U60">
    <cfRule type="expression" dxfId="344" priority="1081" stopIfTrue="1">
      <formula>O60&lt;1</formula>
    </cfRule>
    <cfRule type="expression" dxfId="343" priority="1079" stopIfTrue="1">
      <formula>O60=""</formula>
    </cfRule>
    <cfRule type="expression" dxfId="342" priority="1080" stopIfTrue="1">
      <formula>O60&lt;=0</formula>
    </cfRule>
    <cfRule type="expression" dxfId="341" priority="1082">
      <formula>O60&gt;=1</formula>
    </cfRule>
  </conditionalFormatting>
  <conditionalFormatting sqref="O67:U68">
    <cfRule type="expression" dxfId="340" priority="1130">
      <formula>O67&gt;=1</formula>
    </cfRule>
    <cfRule type="expression" dxfId="339" priority="1129" stopIfTrue="1">
      <formula>O67&lt;1</formula>
    </cfRule>
    <cfRule type="expression" dxfId="338" priority="1128" stopIfTrue="1">
      <formula>O67&lt;=0</formula>
    </cfRule>
    <cfRule type="expression" dxfId="337" priority="1127" stopIfTrue="1">
      <formula>O67=""</formula>
    </cfRule>
  </conditionalFormatting>
  <conditionalFormatting sqref="O70:U71">
    <cfRule type="expression" dxfId="336" priority="1126">
      <formula>O70&gt;=1</formula>
    </cfRule>
    <cfRule type="expression" dxfId="335" priority="1125" stopIfTrue="1">
      <formula>O70&lt;1</formula>
    </cfRule>
    <cfRule type="expression" dxfId="334" priority="1124" stopIfTrue="1">
      <formula>O70&lt;=0</formula>
    </cfRule>
    <cfRule type="expression" dxfId="333" priority="1123" stopIfTrue="1">
      <formula>O70=""</formula>
    </cfRule>
  </conditionalFormatting>
  <conditionalFormatting sqref="O73:U73">
    <cfRule type="expression" dxfId="332" priority="1122">
      <formula>O73&gt;=1</formula>
    </cfRule>
    <cfRule type="expression" dxfId="331" priority="1121" stopIfTrue="1">
      <formula>O73&lt;1</formula>
    </cfRule>
    <cfRule type="expression" dxfId="330" priority="1120" stopIfTrue="1">
      <formula>O73&lt;=0</formula>
    </cfRule>
    <cfRule type="expression" dxfId="329" priority="1119" stopIfTrue="1">
      <formula>O73=""</formula>
    </cfRule>
  </conditionalFormatting>
  <conditionalFormatting sqref="O76:W80 O126:W129 O131:W131 M133:M137 O133:W137 O139:W144 O147:W148">
    <cfRule type="expression" dxfId="328" priority="3714" stopIfTrue="1">
      <formula>M76&lt;1</formula>
    </cfRule>
    <cfRule type="expression" dxfId="327" priority="3715">
      <formula>M76&gt;=1</formula>
    </cfRule>
    <cfRule type="expression" dxfId="326" priority="3712" stopIfTrue="1">
      <formula>M76=""</formula>
    </cfRule>
    <cfRule type="expression" dxfId="325" priority="3713" stopIfTrue="1">
      <formula>M76&lt;=0</formula>
    </cfRule>
  </conditionalFormatting>
  <conditionalFormatting sqref="O83:W110">
    <cfRule type="expression" dxfId="324" priority="2172" stopIfTrue="1">
      <formula>O83&lt;1</formula>
    </cfRule>
    <cfRule type="expression" dxfId="323" priority="2173">
      <formula>O83&gt;=1</formula>
    </cfRule>
    <cfRule type="expression" dxfId="322" priority="2171" stopIfTrue="1">
      <formula>O83&lt;=0</formula>
    </cfRule>
    <cfRule type="expression" dxfId="321" priority="2170" stopIfTrue="1">
      <formula>O83=""</formula>
    </cfRule>
  </conditionalFormatting>
  <conditionalFormatting sqref="O112:W124">
    <cfRule type="expression" dxfId="320" priority="2162" stopIfTrue="1">
      <formula>O112=""</formula>
    </cfRule>
    <cfRule type="expression" dxfId="319" priority="2163" stopIfTrue="1">
      <formula>O112&lt;=0</formula>
    </cfRule>
    <cfRule type="expression" dxfId="318" priority="2164" stopIfTrue="1">
      <formula>O112&lt;1</formula>
    </cfRule>
    <cfRule type="expression" dxfId="317" priority="2165">
      <formula>O112&gt;=1</formula>
    </cfRule>
  </conditionalFormatting>
  <conditionalFormatting sqref="O163:W165 U158:V161">
    <cfRule type="expression" dxfId="316" priority="387" stopIfTrue="1">
      <formula>O158=""</formula>
    </cfRule>
  </conditionalFormatting>
  <conditionalFormatting sqref="O164:W165">
    <cfRule type="expression" dxfId="315" priority="7" stopIfTrue="1">
      <formula>O164&lt;1</formula>
    </cfRule>
    <cfRule type="expression" dxfId="314" priority="8">
      <formula>O164&gt;=1</formula>
    </cfRule>
    <cfRule type="expression" dxfId="313" priority="5" stopIfTrue="1">
      <formula>O164=""</formula>
    </cfRule>
    <cfRule type="expression" dxfId="312" priority="6" stopIfTrue="1">
      <formula>O164&lt;=0</formula>
    </cfRule>
  </conditionalFormatting>
  <conditionalFormatting sqref="P17:P18">
    <cfRule type="expression" dxfId="311" priority="958" stopIfTrue="1">
      <formula>P17=""</formula>
    </cfRule>
    <cfRule type="expression" dxfId="310" priority="959" stopIfTrue="1">
      <formula>P17&lt;=0</formula>
    </cfRule>
    <cfRule type="expression" dxfId="309" priority="961">
      <formula>P17&gt;=1</formula>
    </cfRule>
    <cfRule type="expression" dxfId="308" priority="960" stopIfTrue="1">
      <formula>P17&lt;1</formula>
    </cfRule>
  </conditionalFormatting>
  <conditionalFormatting sqref="P17:P19">
    <cfRule type="expression" dxfId="307" priority="950" stopIfTrue="1">
      <formula>P17=""</formula>
    </cfRule>
    <cfRule type="expression" dxfId="306" priority="951" stopIfTrue="1">
      <formula>P17&lt;=0</formula>
    </cfRule>
    <cfRule type="expression" dxfId="305" priority="952" stopIfTrue="1">
      <formula>P17&lt;1</formula>
    </cfRule>
    <cfRule type="expression" dxfId="304" priority="953">
      <formula>P17&gt;=1</formula>
    </cfRule>
  </conditionalFormatting>
  <conditionalFormatting sqref="P19">
    <cfRule type="expression" dxfId="303" priority="949">
      <formula>P19&gt;=1</formula>
    </cfRule>
    <cfRule type="expression" dxfId="302" priority="948" stopIfTrue="1">
      <formula>P19&lt;1</formula>
    </cfRule>
    <cfRule type="expression" dxfId="301" priority="947" stopIfTrue="1">
      <formula>P19&lt;=0</formula>
    </cfRule>
    <cfRule type="expression" dxfId="300" priority="946" stopIfTrue="1">
      <formula>P19=""</formula>
    </cfRule>
  </conditionalFormatting>
  <conditionalFormatting sqref="P49:P56">
    <cfRule type="expression" dxfId="299" priority="1067" stopIfTrue="1">
      <formula>P49=""</formula>
    </cfRule>
    <cfRule type="expression" dxfId="298" priority="1068" stopIfTrue="1">
      <formula>P49&lt;=0</formula>
    </cfRule>
    <cfRule type="expression" dxfId="297" priority="1069" stopIfTrue="1">
      <formula>P49&lt;1</formula>
    </cfRule>
    <cfRule type="expression" dxfId="296" priority="1070">
      <formula>P49&gt;=1</formula>
    </cfRule>
  </conditionalFormatting>
  <conditionalFormatting sqref="P57:P60">
    <cfRule type="expression" dxfId="295" priority="1328" stopIfTrue="1">
      <formula>P57&lt;=0</formula>
    </cfRule>
    <cfRule type="expression" dxfId="294" priority="1327" stopIfTrue="1">
      <formula>P57=""</formula>
    </cfRule>
    <cfRule type="expression" dxfId="293" priority="1329" stopIfTrue="1">
      <formula>P57&lt;1</formula>
    </cfRule>
    <cfRule type="expression" dxfId="292" priority="1330">
      <formula>P57&gt;=1</formula>
    </cfRule>
  </conditionalFormatting>
  <conditionalFormatting sqref="P63">
    <cfRule type="expression" dxfId="291" priority="928" stopIfTrue="1">
      <formula>P63&lt;1</formula>
    </cfRule>
    <cfRule type="expression" dxfId="290" priority="927" stopIfTrue="1">
      <formula>P63&lt;=0</formula>
    </cfRule>
    <cfRule type="expression" dxfId="289" priority="926" stopIfTrue="1">
      <formula>P63=""</formula>
    </cfRule>
    <cfRule type="expression" dxfId="288" priority="929">
      <formula>P63&gt;=1</formula>
    </cfRule>
  </conditionalFormatting>
  <conditionalFormatting sqref="P152">
    <cfRule type="expression" dxfId="287" priority="490" stopIfTrue="1">
      <formula>P152=""</formula>
    </cfRule>
    <cfRule type="expression" dxfId="286" priority="491" stopIfTrue="1">
      <formula>P152&lt;=0</formula>
    </cfRule>
    <cfRule type="expression" dxfId="285" priority="492" stopIfTrue="1">
      <formula>P152&lt;1</formula>
    </cfRule>
    <cfRule type="expression" dxfId="284" priority="493">
      <formula>P152&gt;=1</formula>
    </cfRule>
  </conditionalFormatting>
  <conditionalFormatting sqref="P7:Q7">
    <cfRule type="expression" dxfId="283" priority="3656" stopIfTrue="1">
      <formula>P7=""</formula>
    </cfRule>
    <cfRule type="expression" dxfId="282" priority="3659">
      <formula>P7&gt;=1</formula>
    </cfRule>
    <cfRule type="expression" dxfId="281" priority="3658" stopIfTrue="1">
      <formula>P7&lt;1</formula>
    </cfRule>
    <cfRule type="expression" dxfId="280" priority="3657" stopIfTrue="1">
      <formula>P7&lt;=0</formula>
    </cfRule>
  </conditionalFormatting>
  <conditionalFormatting sqref="P23:Q37">
    <cfRule type="expression" dxfId="279" priority="937">
      <formula>P23&gt;=1</formula>
    </cfRule>
    <cfRule type="expression" dxfId="278" priority="936" stopIfTrue="1">
      <formula>P23&lt;1</formula>
    </cfRule>
  </conditionalFormatting>
  <conditionalFormatting sqref="P40:R40">
    <cfRule type="expression" dxfId="277" priority="1275" stopIfTrue="1">
      <formula>P40=""</formula>
    </cfRule>
    <cfRule type="expression" dxfId="276" priority="1278">
      <formula>P40&gt;=1</formula>
    </cfRule>
    <cfRule type="expression" dxfId="275" priority="1277" stopIfTrue="1">
      <formula>P40&lt;1</formula>
    </cfRule>
    <cfRule type="expression" dxfId="274" priority="1276" stopIfTrue="1">
      <formula>P40&lt;=0</formula>
    </cfRule>
  </conditionalFormatting>
  <conditionalFormatting sqref="P43:R43">
    <cfRule type="expression" dxfId="273" priority="1267" stopIfTrue="1">
      <formula>P43=""</formula>
    </cfRule>
    <cfRule type="expression" dxfId="272" priority="1269" stopIfTrue="1">
      <formula>P43&lt;1</formula>
    </cfRule>
    <cfRule type="expression" dxfId="271" priority="1268" stopIfTrue="1">
      <formula>P43&lt;=0</formula>
    </cfRule>
    <cfRule type="expression" dxfId="270" priority="1270">
      <formula>P43&gt;=1</formula>
    </cfRule>
  </conditionalFormatting>
  <conditionalFormatting sqref="P47:R47">
    <cfRule type="expression" dxfId="269" priority="1259" stopIfTrue="1">
      <formula>P47=""</formula>
    </cfRule>
    <cfRule type="expression" dxfId="268" priority="1260" stopIfTrue="1">
      <formula>P47&lt;=0</formula>
    </cfRule>
    <cfRule type="expression" dxfId="267" priority="1261" stopIfTrue="1">
      <formula>P47&lt;1</formula>
    </cfRule>
    <cfRule type="expression" dxfId="266" priority="1262">
      <formula>P47&gt;=1</formula>
    </cfRule>
  </conditionalFormatting>
  <conditionalFormatting sqref="P22:T22">
    <cfRule type="expression" dxfId="265" priority="1153" stopIfTrue="1">
      <formula>P22&lt;1</formula>
    </cfRule>
    <cfRule type="expression" dxfId="264" priority="1154">
      <formula>P22&gt;=1</formula>
    </cfRule>
  </conditionalFormatting>
  <conditionalFormatting sqref="P15:U16">
    <cfRule type="expression" dxfId="263" priority="965">
      <formula>P15&gt;=1</formula>
    </cfRule>
    <cfRule type="expression" dxfId="262" priority="963" stopIfTrue="1">
      <formula>P15&lt;=0</formula>
    </cfRule>
    <cfRule type="expression" dxfId="261" priority="962" stopIfTrue="1">
      <formula>P15=""</formula>
    </cfRule>
    <cfRule type="expression" dxfId="260" priority="964" stopIfTrue="1">
      <formula>P15&lt;1</formula>
    </cfRule>
  </conditionalFormatting>
  <conditionalFormatting sqref="P20:U20">
    <cfRule type="expression" dxfId="259" priority="1114">
      <formula>P20&gt;=1</formula>
    </cfRule>
    <cfRule type="expression" dxfId="258" priority="1113" stopIfTrue="1">
      <formula>P20&lt;1</formula>
    </cfRule>
    <cfRule type="expression" dxfId="257" priority="1111" stopIfTrue="1">
      <formula>P20=""</formula>
    </cfRule>
    <cfRule type="expression" dxfId="256" priority="1112" stopIfTrue="1">
      <formula>P20&lt;=0</formula>
    </cfRule>
  </conditionalFormatting>
  <conditionalFormatting sqref="Q7">
    <cfRule type="expression" dxfId="255" priority="3664" stopIfTrue="1">
      <formula>Q7=""</formula>
    </cfRule>
    <cfRule type="expression" dxfId="254" priority="3665" stopIfTrue="1">
      <formula>Q7&lt;=0</formula>
    </cfRule>
    <cfRule type="expression" dxfId="253" priority="3666" stopIfTrue="1">
      <formula>Q7&lt;1</formula>
    </cfRule>
    <cfRule type="expression" dxfId="252" priority="3667">
      <formula>Q7&gt;=1</formula>
    </cfRule>
  </conditionalFormatting>
  <conditionalFormatting sqref="Q40">
    <cfRule type="expression" dxfId="251" priority="1272" stopIfTrue="1">
      <formula>Q40&lt;=0</formula>
    </cfRule>
    <cfRule type="expression" dxfId="250" priority="1273" stopIfTrue="1">
      <formula>Q40&lt;1</formula>
    </cfRule>
    <cfRule type="expression" dxfId="249" priority="1274">
      <formula>Q40&gt;=1</formula>
    </cfRule>
    <cfRule type="expression" dxfId="248" priority="1271" stopIfTrue="1">
      <formula>Q40=""</formula>
    </cfRule>
  </conditionalFormatting>
  <conditionalFormatting sqref="Q43">
    <cfRule type="expression" dxfId="247" priority="1263" stopIfTrue="1">
      <formula>Q43=""</formula>
    </cfRule>
    <cfRule type="expression" dxfId="246" priority="1266">
      <formula>Q43&gt;=1</formula>
    </cfRule>
    <cfRule type="expression" dxfId="245" priority="1265" stopIfTrue="1">
      <formula>Q43&lt;1</formula>
    </cfRule>
    <cfRule type="expression" dxfId="244" priority="1264" stopIfTrue="1">
      <formula>Q43&lt;=0</formula>
    </cfRule>
  </conditionalFormatting>
  <conditionalFormatting sqref="Q47">
    <cfRule type="expression" dxfId="243" priority="1256" stopIfTrue="1">
      <formula>Q47&lt;=0</formula>
    </cfRule>
    <cfRule type="expression" dxfId="242" priority="1255" stopIfTrue="1">
      <formula>Q47=""</formula>
    </cfRule>
    <cfRule type="expression" dxfId="241" priority="1257" stopIfTrue="1">
      <formula>Q47&lt;1</formula>
    </cfRule>
    <cfRule type="expression" dxfId="240" priority="1258">
      <formula>Q47&gt;=1</formula>
    </cfRule>
  </conditionalFormatting>
  <conditionalFormatting sqref="Q101">
    <cfRule type="expression" dxfId="239" priority="2166" stopIfTrue="1">
      <formula>Q101=""</formula>
    </cfRule>
    <cfRule type="expression" dxfId="238" priority="2167" stopIfTrue="1">
      <formula>Q101&lt;=0</formula>
    </cfRule>
    <cfRule type="expression" dxfId="237" priority="2169">
      <formula>Q101&gt;=1</formula>
    </cfRule>
    <cfRule type="expression" dxfId="236" priority="2168" stopIfTrue="1">
      <formula>Q101&lt;1</formula>
    </cfRule>
  </conditionalFormatting>
  <conditionalFormatting sqref="Q116">
    <cfRule type="expression" dxfId="235" priority="2160" stopIfTrue="1">
      <formula>Q116&lt;1</formula>
    </cfRule>
    <cfRule type="expression" dxfId="234" priority="2161">
      <formula>Q116&gt;=1</formula>
    </cfRule>
    <cfRule type="expression" dxfId="233" priority="2158" stopIfTrue="1">
      <formula>Q116=""</formula>
    </cfRule>
    <cfRule type="expression" dxfId="232" priority="2159" stopIfTrue="1">
      <formula>Q116&lt;=0</formula>
    </cfRule>
  </conditionalFormatting>
  <conditionalFormatting sqref="Q63:S63">
    <cfRule type="expression" dxfId="231" priority="1160" stopIfTrue="1">
      <formula>Q63&lt;=0</formula>
    </cfRule>
    <cfRule type="expression" dxfId="230" priority="1162">
      <formula>Q63&gt;=1</formula>
    </cfRule>
    <cfRule type="expression" dxfId="229" priority="1161" stopIfTrue="1">
      <formula>Q63&lt;1</formula>
    </cfRule>
    <cfRule type="expression" dxfId="228" priority="1159" stopIfTrue="1">
      <formula>Q63=""</formula>
    </cfRule>
  </conditionalFormatting>
  <conditionalFormatting sqref="Q152:T152">
    <cfRule type="expression" dxfId="227" priority="504" stopIfTrue="1">
      <formula>Q152&lt;1</formula>
    </cfRule>
    <cfRule type="expression" dxfId="226" priority="505">
      <formula>Q152&gt;=1</formula>
    </cfRule>
    <cfRule type="expression" dxfId="225" priority="503" stopIfTrue="1">
      <formula>Q152&lt;=0</formula>
    </cfRule>
    <cfRule type="expression" dxfId="224" priority="502" stopIfTrue="1">
      <formula>Q152=""</formula>
    </cfRule>
  </conditionalFormatting>
  <conditionalFormatting sqref="Q17:U18">
    <cfRule type="expression" dxfId="223" priority="1149" stopIfTrue="1">
      <formula>Q17&lt;1</formula>
    </cfRule>
    <cfRule type="expression" dxfId="222" priority="1150">
      <formula>Q17&gt;=1</formula>
    </cfRule>
    <cfRule type="expression" dxfId="221" priority="1148" stopIfTrue="1">
      <formula>Q17&lt;=0</formula>
    </cfRule>
    <cfRule type="expression" dxfId="220" priority="1147" stopIfTrue="1">
      <formula>Q17=""</formula>
    </cfRule>
  </conditionalFormatting>
  <conditionalFormatting sqref="Q17:U19">
    <cfRule type="expression" dxfId="219" priority="1142">
      <formula>Q17&gt;=1</formula>
    </cfRule>
    <cfRule type="expression" dxfId="218" priority="1139" stopIfTrue="1">
      <formula>Q17=""</formula>
    </cfRule>
    <cfRule type="expression" dxfId="217" priority="1140" stopIfTrue="1">
      <formula>Q17&lt;=0</formula>
    </cfRule>
    <cfRule type="expression" dxfId="216" priority="1141" stopIfTrue="1">
      <formula>Q17&lt;1</formula>
    </cfRule>
  </conditionalFormatting>
  <conditionalFormatting sqref="Q19:U20">
    <cfRule type="expression" dxfId="215" priority="1116" stopIfTrue="1">
      <formula>Q19&lt;=0</formula>
    </cfRule>
    <cfRule type="expression" dxfId="214" priority="1115" stopIfTrue="1">
      <formula>Q19=""</formula>
    </cfRule>
    <cfRule type="expression" dxfId="213" priority="1117" stopIfTrue="1">
      <formula>Q19&lt;1</formula>
    </cfRule>
    <cfRule type="expression" dxfId="212" priority="1118">
      <formula>Q19&gt;=1</formula>
    </cfRule>
  </conditionalFormatting>
  <conditionalFormatting sqref="Q49:U60">
    <cfRule type="expression" dxfId="211" priority="1084" stopIfTrue="1">
      <formula>Q49&lt;=0</formula>
    </cfRule>
    <cfRule type="expression" dxfId="210" priority="1083" stopIfTrue="1">
      <formula>Q49=""</formula>
    </cfRule>
    <cfRule type="expression" dxfId="209" priority="1086">
      <formula>Q49&gt;=1</formula>
    </cfRule>
    <cfRule type="expression" dxfId="208" priority="1085" stopIfTrue="1">
      <formula>Q49&lt;1</formula>
    </cfRule>
  </conditionalFormatting>
  <conditionalFormatting sqref="R6">
    <cfRule type="expression" dxfId="207" priority="3592" stopIfTrue="1">
      <formula>R6=""</formula>
    </cfRule>
    <cfRule type="expression" dxfId="206" priority="3593" stopIfTrue="1">
      <formula>R6&lt;=0</formula>
    </cfRule>
    <cfRule type="expression" dxfId="205" priority="3594" stopIfTrue="1">
      <formula>R6&lt;1</formula>
    </cfRule>
    <cfRule type="expression" dxfId="204" priority="3595">
      <formula>R6&gt;=1</formula>
    </cfRule>
  </conditionalFormatting>
  <conditionalFormatting sqref="R6:R7">
    <cfRule type="expression" dxfId="203" priority="3599">
      <formula>R6&gt;=1</formula>
    </cfRule>
    <cfRule type="expression" dxfId="202" priority="3596" stopIfTrue="1">
      <formula>R6=""</formula>
    </cfRule>
    <cfRule type="expression" dxfId="201" priority="3597" stopIfTrue="1">
      <formula>R6&lt;=0</formula>
    </cfRule>
    <cfRule type="expression" dxfId="200" priority="3598" stopIfTrue="1">
      <formula>R6&lt;1</formula>
    </cfRule>
  </conditionalFormatting>
  <conditionalFormatting sqref="R7:S7">
    <cfRule type="expression" dxfId="199" priority="3605" stopIfTrue="1">
      <formula>R7&lt;=0</formula>
    </cfRule>
    <cfRule type="expression" dxfId="198" priority="3604" stopIfTrue="1">
      <formula>R7=""</formula>
    </cfRule>
    <cfRule type="expression" dxfId="197" priority="3607">
      <formula>R7&gt;=1</formula>
    </cfRule>
    <cfRule type="expression" dxfId="196" priority="3606" stopIfTrue="1">
      <formula>R7&lt;1</formula>
    </cfRule>
  </conditionalFormatting>
  <conditionalFormatting sqref="R23:T39 O38:Q39 O42:U42 O45:U46 O62:U62">
    <cfRule type="expression" dxfId="195" priority="1472">
      <formula>O23&gt;=1</formula>
    </cfRule>
  </conditionalFormatting>
  <conditionalFormatting sqref="R152:T152 O152">
    <cfRule type="expression" dxfId="194" priority="513" stopIfTrue="1">
      <formula>O152=""</formula>
    </cfRule>
  </conditionalFormatting>
  <conditionalFormatting sqref="R156:T156">
    <cfRule type="expression" dxfId="193" priority="201" stopIfTrue="1">
      <formula>R156&lt;1</formula>
    </cfRule>
    <cfRule type="expression" dxfId="192" priority="199" stopIfTrue="1">
      <formula>R156=""</formula>
    </cfRule>
    <cfRule type="expression" dxfId="191" priority="202">
      <formula>R156&gt;=1</formula>
    </cfRule>
    <cfRule type="expression" dxfId="190" priority="200" stopIfTrue="1">
      <formula>R156&lt;=0</formula>
    </cfRule>
  </conditionalFormatting>
  <conditionalFormatting sqref="R21:V21">
    <cfRule type="expression" dxfId="189" priority="1066" stopIfTrue="1">
      <formula>#REF!=""</formula>
    </cfRule>
  </conditionalFormatting>
  <conditionalFormatting sqref="R155:W155">
    <cfRule type="expression" dxfId="188" priority="248">
      <formula>R155&gt;=1</formula>
    </cfRule>
    <cfRule type="expression" dxfId="187" priority="245" stopIfTrue="1">
      <formula>R155=""</formula>
    </cfRule>
    <cfRule type="expression" dxfId="186" priority="247" stopIfTrue="1">
      <formula>R155&lt;1</formula>
    </cfRule>
    <cfRule type="expression" dxfId="185" priority="246" stopIfTrue="1">
      <formula>R155&lt;=0</formula>
    </cfRule>
  </conditionalFormatting>
  <conditionalFormatting sqref="S40">
    <cfRule type="expression" dxfId="184" priority="1194">
      <formula>S40&gt;=1</formula>
    </cfRule>
    <cfRule type="expression" dxfId="183" priority="1193" stopIfTrue="1">
      <formula>S40&lt;1</formula>
    </cfRule>
    <cfRule type="expression" dxfId="182" priority="1192" stopIfTrue="1">
      <formula>S40&lt;=0</formula>
    </cfRule>
    <cfRule type="expression" dxfId="181" priority="1191" stopIfTrue="1">
      <formula>S40=""</formula>
    </cfRule>
  </conditionalFormatting>
  <conditionalFormatting sqref="S43">
    <cfRule type="expression" dxfId="180" priority="1183" stopIfTrue="1">
      <formula>S43=""</formula>
    </cfRule>
    <cfRule type="expression" dxfId="179" priority="1186">
      <formula>S43&gt;=1</formula>
    </cfRule>
    <cfRule type="expression" dxfId="178" priority="1185" stopIfTrue="1">
      <formula>S43&lt;1</formula>
    </cfRule>
    <cfRule type="expression" dxfId="177" priority="1184" stopIfTrue="1">
      <formula>S43&lt;=0</formula>
    </cfRule>
  </conditionalFormatting>
  <conditionalFormatting sqref="S47">
    <cfRule type="expression" dxfId="176" priority="1178">
      <formula>S47&gt;=1</formula>
    </cfRule>
    <cfRule type="expression" dxfId="175" priority="1177" stopIfTrue="1">
      <formula>S47&lt;1</formula>
    </cfRule>
    <cfRule type="expression" dxfId="174" priority="1176" stopIfTrue="1">
      <formula>S47&lt;=0</formula>
    </cfRule>
    <cfRule type="expression" dxfId="173" priority="1175" stopIfTrue="1">
      <formula>S47=""</formula>
    </cfRule>
  </conditionalFormatting>
  <conditionalFormatting sqref="S7:T7">
    <cfRule type="expression" dxfId="172" priority="3615">
      <formula>S7&gt;=1</formula>
    </cfRule>
    <cfRule type="expression" dxfId="171" priority="3613" stopIfTrue="1">
      <formula>S7&lt;=0</formula>
    </cfRule>
    <cfRule type="expression" dxfId="170" priority="3612" stopIfTrue="1">
      <formula>S7=""</formula>
    </cfRule>
    <cfRule type="expression" dxfId="169" priority="3614" stopIfTrue="1">
      <formula>S7&lt;1</formula>
    </cfRule>
  </conditionalFormatting>
  <conditionalFormatting sqref="S40:U40">
    <cfRule type="expression" dxfId="168" priority="1109" stopIfTrue="1">
      <formula>S40&lt;1</formula>
    </cfRule>
    <cfRule type="expression" dxfId="167" priority="1110">
      <formula>S40&gt;=1</formula>
    </cfRule>
    <cfRule type="expression" dxfId="166" priority="1108" stopIfTrue="1">
      <formula>S40&lt;=0</formula>
    </cfRule>
    <cfRule type="expression" dxfId="165" priority="1107" stopIfTrue="1">
      <formula>S40=""</formula>
    </cfRule>
  </conditionalFormatting>
  <conditionalFormatting sqref="S43:U43">
    <cfRule type="expression" dxfId="164" priority="1099" stopIfTrue="1">
      <formula>S43=""</formula>
    </cfRule>
    <cfRule type="expression" dxfId="163" priority="1102">
      <formula>S43&gt;=1</formula>
    </cfRule>
    <cfRule type="expression" dxfId="162" priority="1101" stopIfTrue="1">
      <formula>S43&lt;1</formula>
    </cfRule>
    <cfRule type="expression" dxfId="161" priority="1100" stopIfTrue="1">
      <formula>S43&lt;=0</formula>
    </cfRule>
  </conditionalFormatting>
  <conditionalFormatting sqref="S47:U47">
    <cfRule type="expression" dxfId="160" priority="1091" stopIfTrue="1">
      <formula>S47=""</formula>
    </cfRule>
    <cfRule type="expression" dxfId="159" priority="1092" stopIfTrue="1">
      <formula>S47&lt;=0</formula>
    </cfRule>
    <cfRule type="expression" dxfId="158" priority="1093" stopIfTrue="1">
      <formula>S47&lt;1</formula>
    </cfRule>
    <cfRule type="expression" dxfId="157" priority="1094">
      <formula>S47&gt;=1</formula>
    </cfRule>
  </conditionalFormatting>
  <conditionalFormatting sqref="S63:U63">
    <cfRule type="expression" dxfId="156" priority="1076" stopIfTrue="1">
      <formula>S63&lt;=0</formula>
    </cfRule>
    <cfRule type="expression" dxfId="155" priority="1078">
      <formula>S63&gt;=1</formula>
    </cfRule>
    <cfRule type="expression" dxfId="154" priority="1075" stopIfTrue="1">
      <formula>S63=""</formula>
    </cfRule>
    <cfRule type="expression" dxfId="153" priority="1077" stopIfTrue="1">
      <formula>S63&lt;1</formula>
    </cfRule>
  </conditionalFormatting>
  <conditionalFormatting sqref="T7">
    <cfRule type="expression" dxfId="152" priority="3621" stopIfTrue="1">
      <formula>T7&lt;=0</formula>
    </cfRule>
    <cfRule type="expression" dxfId="151" priority="3623">
      <formula>T7&gt;=1</formula>
    </cfRule>
    <cfRule type="expression" dxfId="150" priority="3622" stopIfTrue="1">
      <formula>T7&lt;1</formula>
    </cfRule>
    <cfRule type="expression" dxfId="149" priority="3620" stopIfTrue="1">
      <formula>T7=""</formula>
    </cfRule>
  </conditionalFormatting>
  <conditionalFormatting sqref="T40">
    <cfRule type="expression" dxfId="148" priority="1103" stopIfTrue="1">
      <formula>T40=""</formula>
    </cfRule>
    <cfRule type="expression" dxfId="147" priority="1106">
      <formula>T40&gt;=1</formula>
    </cfRule>
    <cfRule type="expression" dxfId="146" priority="1105" stopIfTrue="1">
      <formula>T40&lt;1</formula>
    </cfRule>
    <cfRule type="expression" dxfId="145" priority="1104" stopIfTrue="1">
      <formula>T40&lt;=0</formula>
    </cfRule>
  </conditionalFormatting>
  <conditionalFormatting sqref="T43">
    <cfRule type="expression" dxfId="144" priority="1098">
      <formula>T43&gt;=1</formula>
    </cfRule>
    <cfRule type="expression" dxfId="143" priority="1097" stopIfTrue="1">
      <formula>T43&lt;1</formula>
    </cfRule>
    <cfRule type="expression" dxfId="142" priority="1095" stopIfTrue="1">
      <formula>T43=""</formula>
    </cfRule>
    <cfRule type="expression" dxfId="141" priority="1096" stopIfTrue="1">
      <formula>T43&lt;=0</formula>
    </cfRule>
  </conditionalFormatting>
  <conditionalFormatting sqref="T47">
    <cfRule type="expression" dxfId="140" priority="1090">
      <formula>T47&gt;=1</formula>
    </cfRule>
    <cfRule type="expression" dxfId="139" priority="1089" stopIfTrue="1">
      <formula>T47&lt;1</formula>
    </cfRule>
    <cfRule type="expression" dxfId="138" priority="1088" stopIfTrue="1">
      <formula>T47&lt;=0</formula>
    </cfRule>
    <cfRule type="expression" dxfId="137" priority="1087" stopIfTrue="1">
      <formula>T47=""</formula>
    </cfRule>
  </conditionalFormatting>
  <conditionalFormatting sqref="T63">
    <cfRule type="expression" dxfId="136" priority="1073" stopIfTrue="1">
      <formula>T63&lt;1</formula>
    </cfRule>
    <cfRule type="expression" dxfId="135" priority="1072" stopIfTrue="1">
      <formula>T63&lt;=0</formula>
    </cfRule>
    <cfRule type="expression" dxfId="134" priority="1071" stopIfTrue="1">
      <formula>T63=""</formula>
    </cfRule>
    <cfRule type="expression" dxfId="133" priority="1074">
      <formula>T63&gt;=1</formula>
    </cfRule>
  </conditionalFormatting>
  <conditionalFormatting sqref="U6">
    <cfRule type="expression" dxfId="132" priority="1787">
      <formula>U6&gt;=1</formula>
    </cfRule>
    <cfRule type="expression" dxfId="131" priority="1786" stopIfTrue="1">
      <formula>U6&lt;1</formula>
    </cfRule>
    <cfRule type="expression" dxfId="130" priority="1785" stopIfTrue="1">
      <formula>U6&lt;=0</formula>
    </cfRule>
    <cfRule type="expression" dxfId="129" priority="1784" stopIfTrue="1">
      <formula>U6=""</formula>
    </cfRule>
  </conditionalFormatting>
  <conditionalFormatting sqref="U6:U7">
    <cfRule type="expression" dxfId="128" priority="1791">
      <formula>U6&gt;=1</formula>
    </cfRule>
    <cfRule type="expression" dxfId="127" priority="1790" stopIfTrue="1">
      <formula>U6&lt;1</formula>
    </cfRule>
    <cfRule type="expression" dxfId="126" priority="1789" stopIfTrue="1">
      <formula>U6&lt;=0</formula>
    </cfRule>
    <cfRule type="expression" dxfId="125" priority="1788" stopIfTrue="1">
      <formula>U6=""</formula>
    </cfRule>
  </conditionalFormatting>
  <conditionalFormatting sqref="U22:U40 W22:W40 O40 R40">
    <cfRule type="expression" dxfId="124" priority="1426" stopIfTrue="1">
      <formula>O22&lt;=0</formula>
    </cfRule>
    <cfRule type="expression" dxfId="123" priority="1427" stopIfTrue="1">
      <formula>O22&lt;1</formula>
    </cfRule>
    <cfRule type="expression" dxfId="122" priority="1428">
      <formula>O22&gt;=1</formula>
    </cfRule>
  </conditionalFormatting>
  <conditionalFormatting sqref="U152 W152">
    <cfRule type="expression" dxfId="121" priority="486" stopIfTrue="1">
      <formula>U152=""</formula>
    </cfRule>
    <cfRule type="expression" dxfId="120" priority="487" stopIfTrue="1">
      <formula>U152&lt;=0</formula>
    </cfRule>
    <cfRule type="expression" dxfId="119" priority="488" stopIfTrue="1">
      <formula>U152&lt;1</formula>
    </cfRule>
    <cfRule type="expression" dxfId="118" priority="489">
      <formula>U152&gt;=1</formula>
    </cfRule>
  </conditionalFormatting>
  <conditionalFormatting sqref="U7:V7">
    <cfRule type="expression" dxfId="117" priority="1798" stopIfTrue="1">
      <formula>U7&lt;1</formula>
    </cfRule>
    <cfRule type="expression" dxfId="116" priority="1797" stopIfTrue="1">
      <formula>U7&lt;=0</formula>
    </cfRule>
    <cfRule type="expression" dxfId="115" priority="1796" stopIfTrue="1">
      <formula>U7=""</formula>
    </cfRule>
    <cfRule type="expression" dxfId="114" priority="1799">
      <formula>U7&gt;=1</formula>
    </cfRule>
  </conditionalFormatting>
  <conditionalFormatting sqref="U155:V155">
    <cfRule type="expression" dxfId="113" priority="244">
      <formula>U155&gt;=1</formula>
    </cfRule>
  </conditionalFormatting>
  <conditionalFormatting sqref="U155:V156">
    <cfRule type="expression" dxfId="112" priority="148" stopIfTrue="1">
      <formula>U155&lt;=0</formula>
    </cfRule>
    <cfRule type="expression" dxfId="111" priority="147" stopIfTrue="1">
      <formula>U155=""</formula>
    </cfRule>
    <cfRule type="expression" dxfId="110" priority="149" stopIfTrue="1">
      <formula>U155&lt;1</formula>
    </cfRule>
  </conditionalFormatting>
  <conditionalFormatting sqref="U156:V156">
    <cfRule type="expression" dxfId="109" priority="146">
      <formula>U156&gt;=1</formula>
    </cfRule>
  </conditionalFormatting>
  <conditionalFormatting sqref="U158:V161 O163:W165">
    <cfRule type="expression" dxfId="108" priority="388" stopIfTrue="1">
      <formula>O158&lt;=0</formula>
    </cfRule>
    <cfRule type="expression" dxfId="107" priority="390">
      <formula>O158&gt;=1</formula>
    </cfRule>
    <cfRule type="expression" dxfId="106" priority="389" stopIfTrue="1">
      <formula>O158&lt;1</formula>
    </cfRule>
  </conditionalFormatting>
  <conditionalFormatting sqref="U152:W152">
    <cfRule type="expression" dxfId="105" priority="480" stopIfTrue="1">
      <formula>U152&lt;1</formula>
    </cfRule>
    <cfRule type="expression" dxfId="104" priority="479" stopIfTrue="1">
      <formula>U152&lt;=0</formula>
    </cfRule>
    <cfRule type="expression" dxfId="103" priority="478" stopIfTrue="1">
      <formula>U152=""</formula>
    </cfRule>
    <cfRule type="expression" dxfId="102" priority="481">
      <formula>U152&gt;=1</formula>
    </cfRule>
  </conditionalFormatting>
  <conditionalFormatting sqref="U156:W156">
    <cfRule type="expression" dxfId="101" priority="145" stopIfTrue="1">
      <formula>U156&lt;1</formula>
    </cfRule>
    <cfRule type="expression" dxfId="100" priority="150">
      <formula>U156&gt;=1</formula>
    </cfRule>
    <cfRule type="expression" dxfId="99" priority="144" stopIfTrue="1">
      <formula>U156&lt;=0</formula>
    </cfRule>
    <cfRule type="expression" dxfId="98" priority="143" stopIfTrue="1">
      <formula>U156=""</formula>
    </cfRule>
  </conditionalFormatting>
  <conditionalFormatting sqref="V15:V20 V22:V40 V42:V43 V45:V47 V49:V60 V62:V63 V67:V68 V70:V71 V73">
    <cfRule type="expression" dxfId="97" priority="1383" stopIfTrue="1">
      <formula>W15=""</formula>
    </cfRule>
  </conditionalFormatting>
  <conditionalFormatting sqref="V63">
    <cfRule type="expression" dxfId="96" priority="1385">
      <formula>AND(W63&lt;&gt;"",V63&gt;=1)</formula>
    </cfRule>
    <cfRule type="expression" dxfId="95" priority="1384" stopIfTrue="1">
      <formula>AND(W63&lt;&gt;"",V63&lt;1)</formula>
    </cfRule>
  </conditionalFormatting>
  <conditionalFormatting sqref="V152">
    <cfRule type="expression" dxfId="94" priority="474" stopIfTrue="1">
      <formula>V152=""</formula>
    </cfRule>
    <cfRule type="expression" dxfId="93" priority="475" stopIfTrue="1">
      <formula>V152&lt;=0</formula>
    </cfRule>
    <cfRule type="expression" dxfId="92" priority="477">
      <formula>V152&gt;=1</formula>
    </cfRule>
    <cfRule type="expression" dxfId="91" priority="476" stopIfTrue="1">
      <formula>V152&lt;1</formula>
    </cfRule>
  </conditionalFormatting>
  <conditionalFormatting sqref="V7:W7">
    <cfRule type="expression" dxfId="90" priority="1804" stopIfTrue="1">
      <formula>V7=""</formula>
    </cfRule>
    <cfRule type="expression" dxfId="89" priority="1805" stopIfTrue="1">
      <formula>V7&lt;=0</formula>
    </cfRule>
    <cfRule type="expression" dxfId="88" priority="1806" stopIfTrue="1">
      <formula>V7&lt;1</formula>
    </cfRule>
    <cfRule type="expression" dxfId="87" priority="1807">
      <formula>V7&gt;=1</formula>
    </cfRule>
  </conditionalFormatting>
  <conditionalFormatting sqref="W7">
    <cfRule type="expression" dxfId="86" priority="1812" stopIfTrue="1">
      <formula>W7=""</formula>
    </cfRule>
    <cfRule type="expression" dxfId="85" priority="1813" stopIfTrue="1">
      <formula>W7&lt;=0</formula>
    </cfRule>
    <cfRule type="expression" dxfId="84" priority="1815">
      <formula>W7&gt;=1</formula>
    </cfRule>
    <cfRule type="expression" dxfId="83" priority="1814" stopIfTrue="1">
      <formula>W7&lt;1</formula>
    </cfRule>
  </conditionalFormatting>
  <conditionalFormatting sqref="W19:W20 O19:O20">
    <cfRule type="expression" dxfId="82" priority="1433" stopIfTrue="1">
      <formula>O19=""</formula>
    </cfRule>
  </conditionalFormatting>
  <conditionalFormatting sqref="W20">
    <cfRule type="expression" dxfId="81" priority="1432">
      <formula>W20&gt;=1</formula>
    </cfRule>
    <cfRule type="expression" dxfId="80" priority="1431" stopIfTrue="1">
      <formula>W20&lt;1</formula>
    </cfRule>
    <cfRule type="expression" dxfId="79" priority="1430" stopIfTrue="1">
      <formula>W20&lt;=0</formula>
    </cfRule>
    <cfRule type="expression" dxfId="78" priority="1429" stopIfTrue="1">
      <formula>W20=""</formula>
    </cfRule>
  </conditionalFormatting>
  <conditionalFormatting sqref="W22:W40 O40 R40 U22:U40">
    <cfRule type="expression" dxfId="77" priority="1425" stopIfTrue="1">
      <formula>O22=""</formula>
    </cfRule>
  </conditionalFormatting>
  <conditionalFormatting sqref="W40">
    <cfRule type="expression" dxfId="76" priority="1424">
      <formula>W40&gt;=1</formula>
    </cfRule>
    <cfRule type="expression" dxfId="75" priority="1423" stopIfTrue="1">
      <formula>W40&lt;1</formula>
    </cfRule>
    <cfRule type="expression" dxfId="74" priority="1422" stopIfTrue="1">
      <formula>W40&lt;=0</formula>
    </cfRule>
    <cfRule type="expression" dxfId="73" priority="1421" stopIfTrue="1">
      <formula>W40=""</formula>
    </cfRule>
  </conditionalFormatting>
  <conditionalFormatting sqref="W42:W43 O43 R43 U43">
    <cfRule type="expression" dxfId="72" priority="1420">
      <formula>O42&gt;=1</formula>
    </cfRule>
    <cfRule type="expression" dxfId="71" priority="1419" stopIfTrue="1">
      <formula>O42&lt;1</formula>
    </cfRule>
    <cfRule type="expression" dxfId="70" priority="1418" stopIfTrue="1">
      <formula>O42&lt;=0</formula>
    </cfRule>
    <cfRule type="expression" dxfId="69" priority="1417" stopIfTrue="1">
      <formula>O42=""</formula>
    </cfRule>
  </conditionalFormatting>
  <conditionalFormatting sqref="W43">
    <cfRule type="expression" dxfId="68" priority="1415" stopIfTrue="1">
      <formula>W43&lt;1</formula>
    </cfRule>
    <cfRule type="expression" dxfId="67" priority="1414" stopIfTrue="1">
      <formula>W43&lt;=0</formula>
    </cfRule>
    <cfRule type="expression" dxfId="66" priority="1413" stopIfTrue="1">
      <formula>W43=""</formula>
    </cfRule>
    <cfRule type="expression" dxfId="65" priority="1416">
      <formula>W43&gt;=1</formula>
    </cfRule>
  </conditionalFormatting>
  <conditionalFormatting sqref="W45:W47 O47 R47 U47">
    <cfRule type="expression" dxfId="64" priority="1412">
      <formula>O45&gt;=1</formula>
    </cfRule>
    <cfRule type="expression" dxfId="63" priority="1411" stopIfTrue="1">
      <formula>O45&lt;1</formula>
    </cfRule>
    <cfRule type="expression" dxfId="62" priority="1410" stopIfTrue="1">
      <formula>O45&lt;=0</formula>
    </cfRule>
    <cfRule type="expression" dxfId="61" priority="1409" stopIfTrue="1">
      <formula>O45=""</formula>
    </cfRule>
  </conditionalFormatting>
  <conditionalFormatting sqref="W47">
    <cfRule type="expression" dxfId="60" priority="1406" stopIfTrue="1">
      <formula>W47&lt;=0</formula>
    </cfRule>
    <cfRule type="expression" dxfId="59" priority="1408">
      <formula>W47&gt;=1</formula>
    </cfRule>
    <cfRule type="expression" dxfId="58" priority="1407" stopIfTrue="1">
      <formula>W47&lt;1</formula>
    </cfRule>
    <cfRule type="expression" dxfId="57" priority="1405" stopIfTrue="1">
      <formula>W47=""</formula>
    </cfRule>
  </conditionalFormatting>
  <conditionalFormatting sqref="W49:W60 O49:O60">
    <cfRule type="expression" dxfId="56" priority="1401" stopIfTrue="1">
      <formula>O49=""</formula>
    </cfRule>
  </conditionalFormatting>
  <conditionalFormatting sqref="W60">
    <cfRule type="expression" dxfId="55" priority="1398" stopIfTrue="1">
      <formula>W60&lt;=0</formula>
    </cfRule>
    <cfRule type="expression" dxfId="54" priority="1400">
      <formula>W60&gt;=1</formula>
    </cfRule>
    <cfRule type="expression" dxfId="53" priority="1399" stopIfTrue="1">
      <formula>W60&lt;1</formula>
    </cfRule>
    <cfRule type="expression" dxfId="52" priority="1397" stopIfTrue="1">
      <formula>W60=""</formula>
    </cfRule>
  </conditionalFormatting>
  <conditionalFormatting sqref="W62:W63 O63 R63 U63">
    <cfRule type="expression" dxfId="51" priority="1395" stopIfTrue="1">
      <formula>O62&lt;1</formula>
    </cfRule>
    <cfRule type="expression" dxfId="50" priority="1396">
      <formula>O62&gt;=1</formula>
    </cfRule>
    <cfRule type="expression" dxfId="49" priority="1394" stopIfTrue="1">
      <formula>O62&lt;=0</formula>
    </cfRule>
  </conditionalFormatting>
  <conditionalFormatting sqref="W62:W63 R63 U63 O63">
    <cfRule type="expression" dxfId="48" priority="1393" stopIfTrue="1">
      <formula>O62=""</formula>
    </cfRule>
  </conditionalFormatting>
  <conditionalFormatting sqref="W63">
    <cfRule type="expression" dxfId="47" priority="1390" stopIfTrue="1">
      <formula>W63&lt;=0</formula>
    </cfRule>
    <cfRule type="expression" dxfId="46" priority="1389" stopIfTrue="1">
      <formula>W63=""</formula>
    </cfRule>
    <cfRule type="expression" dxfId="45" priority="1392">
      <formula>W63&gt;=1</formula>
    </cfRule>
    <cfRule type="expression" dxfId="44" priority="1391" stopIfTrue="1">
      <formula>W63&lt;1</formula>
    </cfRule>
  </conditionalFormatting>
  <conditionalFormatting sqref="W67:W68">
    <cfRule type="expression" dxfId="43" priority="1446" stopIfTrue="1">
      <formula>W67&lt;=0</formula>
    </cfRule>
    <cfRule type="expression" dxfId="42" priority="1447" stopIfTrue="1">
      <formula>W67&lt;1</formula>
    </cfRule>
    <cfRule type="expression" dxfId="41" priority="1448">
      <formula>W67&gt;=1</formula>
    </cfRule>
    <cfRule type="expression" dxfId="40" priority="1445" stopIfTrue="1">
      <formula>W67=""</formula>
    </cfRule>
  </conditionalFormatting>
  <conditionalFormatting sqref="W70:W71">
    <cfRule type="expression" dxfId="39" priority="1444">
      <formula>W70&gt;=1</formula>
    </cfRule>
    <cfRule type="expression" dxfId="38" priority="1441" stopIfTrue="1">
      <formula>W70=""</formula>
    </cfRule>
    <cfRule type="expression" dxfId="37" priority="1442" stopIfTrue="1">
      <formula>W70&lt;=0</formula>
    </cfRule>
    <cfRule type="expression" dxfId="36" priority="1443" stopIfTrue="1">
      <formula>W70&lt;1</formula>
    </cfRule>
  </conditionalFormatting>
  <conditionalFormatting sqref="W73">
    <cfRule type="expression" dxfId="35" priority="1437" stopIfTrue="1">
      <formula>W73=""</formula>
    </cfRule>
    <cfRule type="expression" dxfId="34" priority="1438" stopIfTrue="1">
      <formula>W73&lt;=0</formula>
    </cfRule>
    <cfRule type="expression" dxfId="33" priority="1439" stopIfTrue="1">
      <formula>W73&lt;1</formula>
    </cfRule>
    <cfRule type="expression" dxfId="32" priority="1440">
      <formula>W73&gt;=1</formula>
    </cfRule>
  </conditionalFormatting>
  <conditionalFormatting sqref="W155">
    <cfRule type="expression" dxfId="31" priority="267" stopIfTrue="1">
      <formula>W155&lt;1</formula>
    </cfRule>
    <cfRule type="expression" dxfId="30" priority="268">
      <formula>W155&gt;=1</formula>
    </cfRule>
    <cfRule type="expression" dxfId="29" priority="265" stopIfTrue="1">
      <formula>W155=""</formula>
    </cfRule>
    <cfRule type="expression" dxfId="28" priority="266" stopIfTrue="1">
      <formula>W155&lt;=0</formula>
    </cfRule>
  </conditionalFormatting>
  <conditionalFormatting sqref="W156">
    <cfRule type="expression" dxfId="27" priority="184" stopIfTrue="1">
      <formula>W156&lt;=0</formula>
    </cfRule>
    <cfRule type="expression" dxfId="26" priority="183" stopIfTrue="1">
      <formula>W156=""</formula>
    </cfRule>
    <cfRule type="expression" dxfId="25" priority="185" stopIfTrue="1">
      <formula>W156&lt;1</formula>
    </cfRule>
    <cfRule type="expression" dxfId="24" priority="186">
      <formula>W156&gt;=1</formula>
    </cfRule>
  </conditionalFormatting>
  <conditionalFormatting sqref="W158">
    <cfRule type="expression" dxfId="23" priority="391" stopIfTrue="1">
      <formula>W158=""</formula>
    </cfRule>
    <cfRule type="expression" dxfId="22" priority="394">
      <formula>W158&gt;=1</formula>
    </cfRule>
    <cfRule type="expression" dxfId="21" priority="392" stopIfTrue="1">
      <formula>W158&lt;=0</formula>
    </cfRule>
    <cfRule type="expression" dxfId="20" priority="393" stopIfTrue="1">
      <formula>W158&lt;1</formula>
    </cfRule>
  </conditionalFormatting>
  <conditionalFormatting sqref="W158:W159">
    <cfRule type="expression" dxfId="19" priority="395" stopIfTrue="1">
      <formula>W158=""</formula>
    </cfRule>
    <cfRule type="expression" dxfId="18" priority="396" stopIfTrue="1">
      <formula>W158&lt;=0</formula>
    </cfRule>
    <cfRule type="expression" dxfId="17" priority="397" stopIfTrue="1">
      <formula>W158&lt;1</formula>
    </cfRule>
    <cfRule type="expression" dxfId="16" priority="398">
      <formula>W158&gt;=1</formula>
    </cfRule>
  </conditionalFormatting>
  <conditionalFormatting sqref="W159:W160">
    <cfRule type="expression" dxfId="15" priority="403" stopIfTrue="1">
      <formula>W159=""</formula>
    </cfRule>
    <cfRule type="expression" dxfId="14" priority="405" stopIfTrue="1">
      <formula>W159&lt;1</formula>
    </cfRule>
    <cfRule type="expression" dxfId="13" priority="406">
      <formula>W159&gt;=1</formula>
    </cfRule>
    <cfRule type="expression" dxfId="12" priority="404" stopIfTrue="1">
      <formula>W159&lt;=0</formula>
    </cfRule>
  </conditionalFormatting>
  <conditionalFormatting sqref="W160:W161">
    <cfRule type="expression" dxfId="11" priority="413" stopIfTrue="1">
      <formula>W160&lt;1</formula>
    </cfRule>
    <cfRule type="expression" dxfId="10" priority="414">
      <formula>W160&gt;=1</formula>
    </cfRule>
    <cfRule type="expression" dxfId="9" priority="411" stopIfTrue="1">
      <formula>W160=""</formula>
    </cfRule>
    <cfRule type="expression" dxfId="8" priority="412" stopIfTrue="1">
      <formula>W160&lt;=0</formula>
    </cfRule>
  </conditionalFormatting>
  <conditionalFormatting sqref="W161 W163:W165">
    <cfRule type="expression" dxfId="7" priority="422">
      <formula>W161&gt;=1</formula>
    </cfRule>
    <cfRule type="expression" dxfId="6" priority="419" stopIfTrue="1">
      <formula>W161=""</formula>
    </cfRule>
    <cfRule type="expression" dxfId="5" priority="421" stopIfTrue="1">
      <formula>W161&lt;1</formula>
    </cfRule>
    <cfRule type="expression" dxfId="4" priority="420" stopIfTrue="1">
      <formula>W161&lt;=0</formula>
    </cfRule>
  </conditionalFormatting>
  <conditionalFormatting sqref="W164:W165">
    <cfRule type="expression" dxfId="3" priority="13" stopIfTrue="1">
      <formula>W164=""</formula>
    </cfRule>
    <cfRule type="expression" dxfId="2" priority="15" stopIfTrue="1">
      <formula>W164&lt;1</formula>
    </cfRule>
    <cfRule type="expression" dxfId="1" priority="16">
      <formula>W164&gt;=1</formula>
    </cfRule>
    <cfRule type="expression" dxfId="0" priority="14" stopIfTrue="1">
      <formula>W164&lt;=0</formula>
    </cfRule>
  </conditionalFormatting>
  <dataValidations count="4">
    <dataValidation type="list" allowBlank="1" showInputMessage="1" showErrorMessage="1" sqref="O147:W148 O139:W144 O131:W131 O126:W129 O112:W124 O83:W110 O76:W80 O154:W165 W67:W68 O67:U68 W70:W71 O70:U71 W73 O73:U73 W62:W63 O62:U63 W49:W60 O11:W12 W45:W47 O45:U47 W42:W43 O42:U43 W22:W40 O22:U40 O15:U20 W15:W20 O49:U60 JC152 SY152 ACU152 AMQ152 AWM152 BGI152 BQE152 CAA152 CJW152 CTS152 DDO152 DNK152 DXG152 EHC152 EQY152 FAU152 FKQ152 FUM152 GEI152 GOE152 GYA152 HHW152 HRS152 IBO152 ILK152 IVG152 JFC152 JOY152 JYU152 KIQ152 KSM152 LCI152 LME152 LWA152 MFW152 MPS152 MZO152 NJK152 NTG152 ODC152 OMY152 OWU152 PGQ152 PQM152 QAI152 QKE152 QUA152 RDW152 RNS152 RXO152 SHK152 SRG152 TBC152 TKY152 TUU152 UEQ152 UOM152 UYI152 VIE152 VSA152 WBW152 WLS152 WVO152 JI152 TE152 ADA152 AMW152 AWS152 BGO152 BQK152 CAG152 CKC152 CTY152 DDU152 DNQ152 DXM152 EHI152 ERE152 FBA152 FKW152 FUS152 GEO152 GOK152 GYG152 HIC152 HRY152 IBU152 ILQ152 IVM152 JFI152 JPE152 JZA152 KIW152 KSS152 LCO152 LMK152 LWG152 MGC152 MPY152 MZU152 NJQ152 NTM152 ODI152 ONE152 OXA152 PGW152 PQS152 QAO152 QKK152 QUG152 REC152 RNY152 RXU152 SHQ152 SRM152 TBI152 TLE152 TVA152 UEW152 UOS152 UYO152 VIK152 VSG152 WCC152 WLY152 WVU152 JG152 TC152 ACY152 AMU152 AWQ152 BGM152 BQI152 CAE152 CKA152 CTW152 DDS152 DNO152 DXK152 EHG152 ERC152 FAY152 FKU152 FUQ152 GEM152 GOI152 GYE152 HIA152 HRW152 IBS152 ILO152 IVK152 JFG152 JPC152 JYY152 KIU152 KSQ152 LCM152 LMI152 LWE152 MGA152 MPW152 MZS152 NJO152 NTK152 ODG152 ONC152 OWY152 PGU152 PQQ152 QAM152 QKI152 QUE152 REA152 RNW152 RXS152 SHO152 SRK152 TBG152 TLC152 TUY152 UEU152 UOQ152 UYM152 VII152 VSE152 WCA152 WLW152 WVS152 O152:W152 JK152 TG152 ADC152 AMY152 AWU152 BGQ152 BQM152 CAI152 CKE152 CUA152 DDW152 DNS152 DXO152 EHK152 ERG152 FBC152 FKY152 FUU152 GEQ152 GOM152 GYI152 HIE152 HSA152 IBW152 ILS152 IVO152 JFK152 JPG152 JZC152 KIY152 KSU152 LCQ152 LMM152 LWI152 MGE152 MQA152 MZW152 NJS152 NTO152 ODK152 ONG152 OXC152 PGY152 PQU152 QAQ152 QKM152 QUI152 REE152 ROA152 RXW152 SHS152 SRO152 TBK152 TLG152 TVC152 UEY152 UOU152 UYQ152 VIM152 VSI152 WCE152 WMA152 WVW152 JE152 TA152 ACW152 AMS152 AWO152 BGK152 BQG152 CAC152 CJY152 CTU152 DDQ152 DNM152 DXI152 EHE152 ERA152 FAW152 FKS152 FUO152 GEK152 GOG152 GYC152 HHY152 HRU152 IBQ152 ILM152 IVI152 JFE152 JPA152 JYW152 KIS152 KSO152 LCK152 LMG152 LWC152 MFY152 MPU152 MZQ152 NJM152 NTI152 ODE152 ONA152 OWW152 PGS152 PQO152 QAK152 QKG152 QUC152 RDY152 RNU152 RXQ152 SHM152 SRI152 TBE152 TLA152 TUW152 UES152 UOO152 UYK152 VIG152 VSC152 WBY152 WLU152 WVQ152 X154:Y154 X157:Y157 X162:Y162 O133:W137" xr:uid="{00000000-0002-0000-0100-000000000000}">
      <formula1>"0%,10%,20%,30%,40%,50%,60%,70%,80%,90%,100%"</formula1>
    </dataValidation>
    <dataValidation type="list" allowBlank="1" showInputMessage="1" showErrorMessage="1" errorTitle="Is the WP item a test case?" error="Set to capital Y if the WP item is a test case else leave empty." sqref="B15:B73 B154:B165 WVB152 IP152 SL152 ACH152 AMD152 AVZ152 BFV152 BPR152 BZN152 CJJ152 CTF152 DDB152 DMX152 DWT152 EGP152 EQL152 FAH152 FKD152 FTZ152 GDV152 GNR152 GXN152 HHJ152 HRF152 IBB152 IKX152 IUT152 JEP152 JOL152 JYH152 KID152 KRZ152 LBV152 LLR152 LVN152 MFJ152 MPF152 MZB152 NIX152 NST152 OCP152 OML152 OWH152 PGD152 PPZ152 PZV152 QJR152 QTN152 RDJ152 RNF152 RXB152 SGX152 SQT152 TAP152 TKL152 TUH152 UED152 UNZ152 UXV152 VHR152 VRN152 WBJ152 WLF152 B151:B152 B75:B149 B10:B12" xr:uid="{00000000-0002-0000-0100-000001000000}">
      <formula1>"Y"</formula1>
    </dataValidation>
    <dataValidation type="list" allowBlank="1" showInputMessage="1" showErrorMessage="1" sqref="JD152 SZ152 ACV152 AMR152 AWN152 BGJ152 BQF152 CAB152 CJX152 CTT152 DDP152 DNL152 DXH152 EHD152 EQZ152 FAV152 FKR152 FUN152 GEJ152 GOF152 GYB152 HHX152 HRT152 IBP152 ILL152 IVH152 JFD152 JOZ152 JYV152 KIR152 KSN152 LCJ152 LMF152 LWB152 MFX152 MPT152 MZP152 NJL152 NTH152 ODD152 OMZ152 OWV152 PGR152 PQN152 QAJ152 QKF152 QUB152 RDX152 RNT152 RXP152 SHL152 SRH152 TBD152 TKZ152 TUV152 UER152 UON152 UYJ152 VIF152 VSB152 WBX152 WLT152 WVP152 JH152 TD152 ACZ152 AMV152 AWR152 BGN152 BQJ152 CAF152 CKB152 CTX152 DDT152 DNP152 DXL152 EHH152 ERD152 FAZ152 FKV152 FUR152 GEN152 GOJ152 GYF152 HIB152 HRX152 IBT152 ILP152 IVL152 JFH152 JPD152 JYZ152 KIV152 KSR152 LCN152 LMJ152 LWF152 MGB152 MPX152 MZT152 NJP152 NTL152 ODH152 OND152 OWZ152 PGV152 PQR152 QAN152 QKJ152 QUF152 REB152 RNX152 RXT152 SHP152 SRL152 TBH152 TLD152 TUZ152 UEV152 UOR152 UYN152 VIJ152 VSF152 WCB152 WLX152 WVT152 JJ152 TF152 ADB152 AMX152 AWT152 BGP152 BQL152 CAH152 CKD152 CTZ152 DDV152 DNR152 DXN152 EHJ152 ERF152 FBB152 FKX152 FUT152 GEP152 GOL152 GYH152 HID152 HRZ152 IBV152 ILR152 IVN152 JFJ152 JPF152 JZB152 KIX152 KST152 LCP152 LML152 LWH152 MGD152 MPZ152 MZV152 NJR152 NTN152 ODJ152 ONF152 OXB152 PGX152 PQT152 QAP152 QKL152 QUH152 RED152 RNZ152 RXV152 SHR152 SRN152 TBJ152 TLF152 TVB152 UEX152 UOT152 UYP152 VIL152 VSH152 WCD152 WLZ152 WVV152" xr:uid="{36B7C4AC-C499-4538-B684-FE16EAA9DCEF}">
      <formula1>"1,2"</formula1>
    </dataValidation>
    <dataValidation type="list" allowBlank="1" showInputMessage="1" showErrorMessage="1" sqref="WVR152 JB152 SX152 ACT152 AMP152 AWL152 BGH152 BQD152 BZZ152 CJV152 CTR152 DDN152 DNJ152 DXF152 EHB152 EQX152 FAT152 FKP152 FUL152 GEH152 GOD152 GXZ152 HHV152 HRR152 IBN152 ILJ152 IVF152 JFB152 JOX152 JYT152 KIP152 KSL152 LCH152 LMD152 LVZ152 MFV152 MPR152 MZN152 NJJ152 NTF152 ODB152 OMX152 OWT152 PGP152 PQL152 QAH152 QKD152 QTZ152 RDV152 RNR152 RXN152 SHJ152 SRF152 TBB152 TKX152 TUT152 UEP152 UOL152 UYH152 VID152 VRZ152 WBV152 WLR152 WVN152 JF152 TB152 ACX152 AMT152 AWP152 BGL152 BQH152 CAD152 CJZ152 CTV152 DDR152 DNN152 DXJ152 EHF152 ERB152 FAX152 FKT152 FUP152 GEL152 GOH152 GYD152 HHZ152 HRV152 IBR152 ILN152 IVJ152 JFF152 JPB152 JYX152 KIT152 KSP152 LCL152 LMH152 LWD152 MFZ152 MPV152 MZR152 NJN152 NTJ152 ODF152 ONB152 OWX152 PGT152 PQP152 QAL152 QKH152 QUD152 RDZ152 RNV152 RXR152 SHN152 SRJ152 TBF152 TLB152 TUX152 UET152 UOP152 UYL152 VIH152 VSD152 WBZ152 WLV152" xr:uid="{C10036EA-D7D5-4467-BC7C-BE7A60017CA8}">
      <formula1>"1,2,3,4,5,6"</formula1>
    </dataValidation>
  </dataValidations>
  <hyperlinks>
    <hyperlink ref="F3" r:id="rId1" xr:uid="{586912AB-CD15-4B99-B7BB-9D9CB6EB0C77}"/>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4D5D7E-215C-4E6C-AA8A-8DC9011D36AD}">
  <ds:schemaRefs>
    <ds:schemaRef ds:uri="1b03d392-8f8e-4a2e-9e07-b95b93563e60"/>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6B4F04-4E6D-47C2-AD08-D4F5F7BCB904}">
  <ds:schemaRefs>
    <ds:schemaRef ds:uri="http://schemas.microsoft.com/sharepoint/v3/contenttype/forms"/>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Yogesh Tugnawat</cp:lastModifiedBy>
  <cp:lastPrinted>2017-12-19T11:40:43Z</cp:lastPrinted>
  <dcterms:created xsi:type="dcterms:W3CDTF">2017-10-20T09:29:51Z</dcterms:created>
  <dcterms:modified xsi:type="dcterms:W3CDTF">2023-12-12T17:19:39Z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